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4_лот_(Не_льготники)+" sheetId="3" r:id="rId1"/>
    <sheet name="34_лот_(Не_льготники)" sheetId="2" state="hidden" r:id="rId2"/>
  </sheets>
  <definedNames>
    <definedName name="_xlnm._FilterDatabase" localSheetId="1" hidden="1">'34_лот_(Не_льготники)'!$A$2:$AW$77</definedName>
    <definedName name="_xlnm._FilterDatabase" localSheetId="0" hidden="1">'34_лот_(Не_льготники)+'!$A$2:$BO$52</definedName>
    <definedName name="_xlnm.Print_Titles" localSheetId="1">'34_лот_(Не_льготники)'!$2:$2</definedName>
    <definedName name="_xlnm.Print_Titles" localSheetId="0">'34_лот_(Не_льготники)+'!$2:$2</definedName>
    <definedName name="_xlnm.Print_Area" localSheetId="1">'34_лот_(Не_льготники)'!$A$1:$AW$20</definedName>
    <definedName name="_xlnm.Print_Area" localSheetId="0">'34_лот_(Не_льготники)+'!$A$1:$BO$55</definedName>
  </definedNames>
  <calcPr calcId="145621"/>
</workbook>
</file>

<file path=xl/calcChain.xml><?xml version="1.0" encoding="utf-8"?>
<calcChain xmlns="http://schemas.openxmlformats.org/spreadsheetml/2006/main">
  <c r="K46" i="3" l="1"/>
  <c r="N46" i="3" s="1"/>
  <c r="P27" i="3"/>
  <c r="O27" i="3"/>
  <c r="N27" i="3"/>
  <c r="M27" i="3"/>
  <c r="K27" i="3"/>
  <c r="M46" i="3" l="1"/>
  <c r="P46" i="3"/>
  <c r="Q27" i="3"/>
  <c r="P35" i="3"/>
  <c r="O35" i="3"/>
  <c r="N35" i="3"/>
  <c r="M35" i="3"/>
  <c r="K35" i="3"/>
  <c r="AQ25" i="3"/>
  <c r="P6" i="3"/>
  <c r="O6" i="3"/>
  <c r="N6" i="3"/>
  <c r="M6" i="3"/>
  <c r="K6" i="3"/>
  <c r="BM4" i="3"/>
  <c r="BM5" i="3"/>
  <c r="BM6" i="3"/>
  <c r="BM8" i="3"/>
  <c r="BM9" i="3"/>
  <c r="BM11" i="3"/>
  <c r="BM12" i="3"/>
  <c r="BM14" i="3"/>
  <c r="BM15" i="3"/>
  <c r="BM17" i="3"/>
  <c r="BM18" i="3"/>
  <c r="BM20" i="3"/>
  <c r="BM21" i="3"/>
  <c r="BM23" i="3"/>
  <c r="BM24" i="3"/>
  <c r="BM26" i="3"/>
  <c r="BM27" i="3"/>
  <c r="BP27" i="3" s="1"/>
  <c r="BM29" i="3"/>
  <c r="BM30" i="3"/>
  <c r="BM32" i="3"/>
  <c r="BM34" i="3"/>
  <c r="BM35" i="3"/>
  <c r="BM36" i="3"/>
  <c r="BM37" i="3"/>
  <c r="BM39" i="3"/>
  <c r="BM41" i="3"/>
  <c r="BM43" i="3"/>
  <c r="BM44" i="3"/>
  <c r="BM46" i="3"/>
  <c r="BM48" i="3"/>
  <c r="BM50" i="3"/>
  <c r="BM51" i="3"/>
  <c r="BM53" i="3"/>
  <c r="BM54" i="3"/>
  <c r="L33" i="3"/>
  <c r="Q36" i="3"/>
  <c r="AO33" i="3" s="1"/>
  <c r="BP36" i="3" l="1"/>
  <c r="P37" i="3"/>
  <c r="O37" i="3"/>
  <c r="O33" i="3" s="1"/>
  <c r="N37" i="3"/>
  <c r="M37" i="3"/>
  <c r="Q37" i="3" s="1"/>
  <c r="AQ33" i="3" s="1"/>
  <c r="K37" i="3"/>
  <c r="J37" i="3"/>
  <c r="J36" i="3"/>
  <c r="P4" i="3"/>
  <c r="O4" i="3"/>
  <c r="O3" i="3" s="1"/>
  <c r="N4" i="3"/>
  <c r="M4" i="3"/>
  <c r="Q4" i="3" s="1"/>
  <c r="K4" i="3"/>
  <c r="P26" i="3"/>
  <c r="O26" i="3"/>
  <c r="N26" i="3"/>
  <c r="M26" i="3"/>
  <c r="K26" i="3"/>
  <c r="Q12" i="3"/>
  <c r="AG10" i="3" s="1"/>
  <c r="J12" i="3"/>
  <c r="J11" i="3"/>
  <c r="K11" i="3" s="1"/>
  <c r="O10" i="3"/>
  <c r="L10" i="3"/>
  <c r="Q9" i="3"/>
  <c r="AG7" i="3" s="1"/>
  <c r="J9" i="3"/>
  <c r="J8" i="3"/>
  <c r="K8" i="3" s="1"/>
  <c r="O7" i="3"/>
  <c r="L7" i="3"/>
  <c r="Q6" i="3"/>
  <c r="AG3" i="3" s="1"/>
  <c r="L3" i="3"/>
  <c r="J6" i="3"/>
  <c r="J5" i="3"/>
  <c r="K5" i="3" s="1"/>
  <c r="J4" i="3"/>
  <c r="Q54" i="3"/>
  <c r="AG52" i="3" s="1"/>
  <c r="J54" i="3"/>
  <c r="J53" i="3"/>
  <c r="K53" i="3" s="1"/>
  <c r="O52" i="3"/>
  <c r="L52" i="3"/>
  <c r="Q51" i="3"/>
  <c r="AG49" i="3" s="1"/>
  <c r="J51" i="3"/>
  <c r="J50" i="3"/>
  <c r="K50" i="3" s="1"/>
  <c r="O49" i="3"/>
  <c r="L49" i="3"/>
  <c r="L47" i="3"/>
  <c r="O47" i="3"/>
  <c r="J48" i="3"/>
  <c r="K48" i="3" s="1"/>
  <c r="P45" i="3"/>
  <c r="L45" i="3"/>
  <c r="O45" i="3"/>
  <c r="K45" i="3"/>
  <c r="J46" i="3"/>
  <c r="Q43" i="3"/>
  <c r="AW42" i="3" s="1"/>
  <c r="L42" i="3"/>
  <c r="O42" i="3"/>
  <c r="J44" i="3"/>
  <c r="K44" i="3" s="1"/>
  <c r="J43" i="3"/>
  <c r="L40" i="3"/>
  <c r="O40" i="3"/>
  <c r="J41" i="3"/>
  <c r="K41" i="3" s="1"/>
  <c r="P39" i="3"/>
  <c r="O39" i="3"/>
  <c r="O38" i="3" s="1"/>
  <c r="N39" i="3"/>
  <c r="M39" i="3"/>
  <c r="M38" i="3" s="1"/>
  <c r="K39" i="3"/>
  <c r="L38" i="3"/>
  <c r="N38" i="3"/>
  <c r="P38" i="3"/>
  <c r="K38" i="3"/>
  <c r="J39" i="3"/>
  <c r="J34" i="3"/>
  <c r="K34" i="3" s="1"/>
  <c r="Q35" i="3"/>
  <c r="J35" i="3"/>
  <c r="P34" i="3"/>
  <c r="P33" i="3" s="1"/>
  <c r="L31" i="3"/>
  <c r="O31" i="3"/>
  <c r="K32" i="3"/>
  <c r="K31" i="3" s="1"/>
  <c r="J32" i="3"/>
  <c r="Q30" i="3"/>
  <c r="AG28" i="3" s="1"/>
  <c r="O28" i="3"/>
  <c r="L28" i="3"/>
  <c r="J30" i="3"/>
  <c r="J29" i="3"/>
  <c r="K29" i="3" s="1"/>
  <c r="L25" i="3"/>
  <c r="M25" i="3"/>
  <c r="N25" i="3"/>
  <c r="O25" i="3"/>
  <c r="P25" i="3"/>
  <c r="K25" i="3"/>
  <c r="J27" i="3"/>
  <c r="J26" i="3"/>
  <c r="Q24" i="3"/>
  <c r="AG22" i="3" s="1"/>
  <c r="O22" i="3"/>
  <c r="L22" i="3"/>
  <c r="J24" i="3"/>
  <c r="J23" i="3"/>
  <c r="K23" i="3" s="1"/>
  <c r="Q21" i="3"/>
  <c r="AG19" i="3" s="1"/>
  <c r="O19" i="3"/>
  <c r="L19" i="3"/>
  <c r="J21" i="3"/>
  <c r="J20" i="3"/>
  <c r="K20" i="3" s="1"/>
  <c r="O16" i="3"/>
  <c r="L16" i="3"/>
  <c r="Q18" i="3"/>
  <c r="AG16" i="3" s="1"/>
  <c r="L13" i="3"/>
  <c r="O13" i="3"/>
  <c r="Q15" i="3"/>
  <c r="AG13" i="3" s="1"/>
  <c r="J18" i="3"/>
  <c r="J17" i="3"/>
  <c r="K17" i="3" s="1"/>
  <c r="J15" i="3"/>
  <c r="J14" i="3"/>
  <c r="K14" i="3" s="1"/>
  <c r="Q26" i="3" l="1"/>
  <c r="U25" i="3"/>
  <c r="BM25" i="3" s="1"/>
  <c r="Q25" i="3"/>
  <c r="N14" i="3"/>
  <c r="N13" i="3" s="1"/>
  <c r="K13" i="3"/>
  <c r="P14" i="3"/>
  <c r="P13" i="3" s="1"/>
  <c r="M14" i="3"/>
  <c r="M13" i="3" s="1"/>
  <c r="N17" i="3"/>
  <c r="N16" i="3" s="1"/>
  <c r="K16" i="3"/>
  <c r="N20" i="3"/>
  <c r="N19" i="3" s="1"/>
  <c r="K19" i="3"/>
  <c r="N23" i="3"/>
  <c r="N22" i="3" s="1"/>
  <c r="M23" i="3"/>
  <c r="M22" i="3" s="1"/>
  <c r="K22" i="3"/>
  <c r="N29" i="3"/>
  <c r="N28" i="3" s="1"/>
  <c r="M29" i="3"/>
  <c r="M28" i="3" s="1"/>
  <c r="K28" i="3"/>
  <c r="P41" i="3"/>
  <c r="P40" i="3" s="1"/>
  <c r="K40" i="3"/>
  <c r="P44" i="3"/>
  <c r="P42" i="3" s="1"/>
  <c r="K42" i="3"/>
  <c r="P48" i="3"/>
  <c r="P47" i="3" s="1"/>
  <c r="K47" i="3"/>
  <c r="N5" i="3"/>
  <c r="N3" i="3" s="1"/>
  <c r="K3" i="3"/>
  <c r="P11" i="3"/>
  <c r="P10" i="3" s="1"/>
  <c r="K10" i="3"/>
  <c r="U3" i="3"/>
  <c r="BP4" i="3"/>
  <c r="L55" i="3"/>
  <c r="K33" i="3"/>
  <c r="BP6" i="3"/>
  <c r="BP9" i="3"/>
  <c r="BP12" i="3"/>
  <c r="BP15" i="3"/>
  <c r="BP18" i="3"/>
  <c r="BP21" i="3"/>
  <c r="BP24" i="3"/>
  <c r="BP26" i="3"/>
  <c r="BP30" i="3"/>
  <c r="BP37" i="3"/>
  <c r="BP43" i="3"/>
  <c r="BP51" i="3"/>
  <c r="BP54" i="3"/>
  <c r="O55" i="3"/>
  <c r="AG33" i="3"/>
  <c r="BP35" i="3"/>
  <c r="N11" i="3"/>
  <c r="N10" i="3" s="1"/>
  <c r="M11" i="3"/>
  <c r="P8" i="3"/>
  <c r="P7" i="3" s="1"/>
  <c r="M8" i="3"/>
  <c r="N8" i="3"/>
  <c r="N7" i="3" s="1"/>
  <c r="K7" i="3"/>
  <c r="M5" i="3"/>
  <c r="P5" i="3"/>
  <c r="P3" i="3" s="1"/>
  <c r="P53" i="3"/>
  <c r="P52" i="3" s="1"/>
  <c r="M53" i="3"/>
  <c r="N53" i="3"/>
  <c r="N52" i="3" s="1"/>
  <c r="K52" i="3"/>
  <c r="P50" i="3"/>
  <c r="P49" i="3" s="1"/>
  <c r="M50" i="3"/>
  <c r="N50" i="3"/>
  <c r="N49" i="3" s="1"/>
  <c r="K49" i="3"/>
  <c r="N48" i="3"/>
  <c r="N47" i="3" s="1"/>
  <c r="M48" i="3"/>
  <c r="N45" i="3"/>
  <c r="N44" i="3"/>
  <c r="N42" i="3" s="1"/>
  <c r="M44" i="3"/>
  <c r="N41" i="3"/>
  <c r="M41" i="3"/>
  <c r="Q41" i="3" s="1"/>
  <c r="N40" i="3"/>
  <c r="Q39" i="3"/>
  <c r="N34" i="3"/>
  <c r="N33" i="3" s="1"/>
  <c r="M34" i="3"/>
  <c r="M33" i="3" s="1"/>
  <c r="M32" i="3"/>
  <c r="P32" i="3"/>
  <c r="P31" i="3" s="1"/>
  <c r="P29" i="3"/>
  <c r="P28" i="3" s="1"/>
  <c r="P23" i="3"/>
  <c r="P22" i="3" s="1"/>
  <c r="M20" i="3"/>
  <c r="P20" i="3"/>
  <c r="P19" i="3" s="1"/>
  <c r="M17" i="3"/>
  <c r="P17" i="3"/>
  <c r="P16" i="3" s="1"/>
  <c r="Q14" i="3"/>
  <c r="K55" i="3" l="1"/>
  <c r="BP25" i="3"/>
  <c r="Z13" i="3"/>
  <c r="BM13" i="3" s="1"/>
  <c r="BP14" i="3"/>
  <c r="Q13" i="3"/>
  <c r="Q17" i="3"/>
  <c r="M16" i="3"/>
  <c r="N32" i="3"/>
  <c r="N31" i="3" s="1"/>
  <c r="N55" i="3" s="1"/>
  <c r="Q32" i="3"/>
  <c r="M31" i="3"/>
  <c r="Q38" i="3"/>
  <c r="AQ38" i="3"/>
  <c r="BM38" i="3" s="1"/>
  <c r="BP38" i="3" s="1"/>
  <c r="BP39" i="3"/>
  <c r="BB40" i="3"/>
  <c r="BM40" i="3" s="1"/>
  <c r="BP41" i="3"/>
  <c r="Q48" i="3"/>
  <c r="M47" i="3"/>
  <c r="P55" i="3"/>
  <c r="Q11" i="3"/>
  <c r="M10" i="3"/>
  <c r="Q8" i="3"/>
  <c r="M7" i="3"/>
  <c r="Q5" i="3"/>
  <c r="M3" i="3"/>
  <c r="Q53" i="3"/>
  <c r="M52" i="3"/>
  <c r="Q50" i="3"/>
  <c r="M49" i="3"/>
  <c r="Q46" i="3"/>
  <c r="M45" i="3"/>
  <c r="Q44" i="3"/>
  <c r="M42" i="3"/>
  <c r="Q40" i="3"/>
  <c r="M40" i="3"/>
  <c r="Q34" i="3"/>
  <c r="Q29" i="3"/>
  <c r="Q23" i="3"/>
  <c r="Q20" i="3"/>
  <c r="M19" i="3"/>
  <c r="Q19" i="3" l="1"/>
  <c r="Z19" i="3"/>
  <c r="BM19" i="3" s="1"/>
  <c r="BP19" i="3" s="1"/>
  <c r="BP20" i="3"/>
  <c r="Q22" i="3"/>
  <c r="Z22" i="3"/>
  <c r="BM22" i="3" s="1"/>
  <c r="BP23" i="3"/>
  <c r="Q28" i="3"/>
  <c r="Z28" i="3"/>
  <c r="BM28" i="3" s="1"/>
  <c r="BP28" i="3" s="1"/>
  <c r="BP29" i="3"/>
  <c r="Z33" i="3"/>
  <c r="BM33" i="3" s="1"/>
  <c r="BP34" i="3"/>
  <c r="Q33" i="3"/>
  <c r="Q42" i="3"/>
  <c r="BB42" i="3"/>
  <c r="BM42" i="3" s="1"/>
  <c r="BP42" i="3" s="1"/>
  <c r="BP44" i="3"/>
  <c r="Q45" i="3"/>
  <c r="BI45" i="3"/>
  <c r="BM45" i="3" s="1"/>
  <c r="BP46" i="3"/>
  <c r="Q49" i="3"/>
  <c r="Z49" i="3"/>
  <c r="BM49" i="3" s="1"/>
  <c r="BP49" i="3" s="1"/>
  <c r="BP50" i="3"/>
  <c r="Q52" i="3"/>
  <c r="Z52" i="3"/>
  <c r="BM52" i="3" s="1"/>
  <c r="BP53" i="3"/>
  <c r="M55" i="3"/>
  <c r="Q3" i="3"/>
  <c r="Z3" i="3"/>
  <c r="BM3" i="3" s="1"/>
  <c r="BP5" i="3"/>
  <c r="Q7" i="3"/>
  <c r="Z7" i="3"/>
  <c r="BM7" i="3" s="1"/>
  <c r="BP8" i="3"/>
  <c r="Q10" i="3"/>
  <c r="Z10" i="3"/>
  <c r="BM10" i="3" s="1"/>
  <c r="BP10" i="3" s="1"/>
  <c r="BP11" i="3"/>
  <c r="BB47" i="3"/>
  <c r="BM47" i="3" s="1"/>
  <c r="BP48" i="3"/>
  <c r="Q47" i="3"/>
  <c r="BP40" i="3"/>
  <c r="BL31" i="3"/>
  <c r="BM31" i="3" s="1"/>
  <c r="BP32" i="3"/>
  <c r="Q31" i="3"/>
  <c r="Z16" i="3"/>
  <c r="BM16" i="3" s="1"/>
  <c r="BP17" i="3"/>
  <c r="Q16" i="3"/>
  <c r="BP13" i="3"/>
  <c r="BP52" i="3" l="1"/>
  <c r="BP45" i="3"/>
  <c r="BP22" i="3"/>
  <c r="BP7" i="3"/>
  <c r="BP16" i="3"/>
  <c r="BP31" i="3"/>
  <c r="BP47" i="3"/>
  <c r="BP3" i="3"/>
  <c r="BM55" i="3"/>
  <c r="Q55" i="3"/>
  <c r="BP33" i="3"/>
</calcChain>
</file>

<file path=xl/sharedStrings.xml><?xml version="1.0" encoding="utf-8"?>
<sst xmlns="http://schemas.openxmlformats.org/spreadsheetml/2006/main" count="392" uniqueCount="154">
  <si>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</si>
  <si>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</si>
  <si>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</si>
  <si>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</si>
  <si>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</si>
  <si>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</si>
  <si>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</si>
  <si>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</si>
  <si>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</si>
  <si>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</si>
  <si>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</si>
  <si>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</si>
  <si>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</si>
  <si>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</si>
  <si>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</si>
  <si>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</si>
  <si>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</si>
  <si>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</si>
  <si>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</si>
  <si>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</si>
  <si>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</si>
  <si>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</si>
  <si>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</si>
  <si>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</si>
  <si>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</si>
  <si>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</si>
  <si>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</si>
  <si>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</si>
  <si>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</si>
  <si>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</si>
  <si>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Сумма по договору ТП, руб. без НДС</t>
  </si>
  <si>
    <t>Монтаж учёта в ТП 10 (6)/0,4 кВ</t>
  </si>
  <si>
    <t>О.РЭС</t>
  </si>
  <si>
    <t>ЦРЭС</t>
  </si>
  <si>
    <t>-</t>
  </si>
  <si>
    <t>ФРЭС</t>
  </si>
  <si>
    <t>Лот № 34 НЕ ЛЬГОТНИКИ</t>
  </si>
  <si>
    <t>С-1988/1164-ОРЗТП/2014,ДС №1 от 28.07.2014 от 23.05.14г.</t>
  </si>
  <si>
    <t>С-2165/1357-ОРЗТП/2014 от 09.06.14г.</t>
  </si>
  <si>
    <t>С-2166/1356-ОРЗТП/2014 от 09.06.14г.</t>
  </si>
  <si>
    <t>С-2167/1355-ОРЗТП/2014 от 09.06.14г.</t>
  </si>
  <si>
    <t>С-2168/1354-ОРЗТП/2014 от 09.06.14г.</t>
  </si>
  <si>
    <t>С-2177/1717-ОРЗТП/2014 от 07.07.14г.</t>
  </si>
  <si>
    <t>Ц-7624/0994-ОРЗТП/2014 от 07.05.14г.</t>
  </si>
  <si>
    <t>Ц-7672/1305-ОРЗТП/2014 от 03.06.14г.</t>
  </si>
  <si>
    <t>Ц-8001/0962-ОРЗТП/2014 от 28.04.14г.</t>
  </si>
  <si>
    <t>Ц-8039/1098-ОРЗТП/2014 от 16.05.14г.</t>
  </si>
  <si>
    <t>Ц-8362/1732-ОРЗТП/53/2014 от 08.07.14г.</t>
  </si>
  <si>
    <t>Ц-8375/1304-ОРЗТП/2014 от 03.06.14г.</t>
  </si>
  <si>
    <t>Ц-9004/1989-ОРЗТП/2014 от 28.07.14г.</t>
  </si>
  <si>
    <t>Ц-9043/1939-ОРЗТП/2014 от 23.07.14г.</t>
  </si>
  <si>
    <t>Ц-9082/2000-ОРЗТП/2014 от 31.07.14г.</t>
  </si>
  <si>
    <t>Ю-2419/1716-ОРЗТП/2014 от 07.07.14г.</t>
  </si>
  <si>
    <t>Ю-2510/1800-ОРЗТП/2014,ДС №1 от 29.07.2014 от 11.07.14г.</t>
  </si>
  <si>
    <t>40868340</t>
  </si>
  <si>
    <t>40906774</t>
  </si>
  <si>
    <t>40906813</t>
  </si>
  <si>
    <t>40906838</t>
  </si>
  <si>
    <t>40906871</t>
  </si>
  <si>
    <t>40919229</t>
  </si>
  <si>
    <t>40869237</t>
  </si>
  <si>
    <t>40871982</t>
  </si>
  <si>
    <t>40880258</t>
  </si>
  <si>
    <t>40881473</t>
  </si>
  <si>
    <t>40897966</t>
  </si>
  <si>
    <t>40896199</t>
  </si>
  <si>
    <t>40932689</t>
  </si>
  <si>
    <t>40934438</t>
  </si>
  <si>
    <t>40938775</t>
  </si>
  <si>
    <t>40907077</t>
  </si>
  <si>
    <t>40926275</t>
  </si>
  <si>
    <t>ООО "Агропромкомплектация- Курск"</t>
  </si>
  <si>
    <t>ФКУ "УПРДОР Москва- Харьков"</t>
  </si>
  <si>
    <t>ОАО "Курский завод КПД им. А.Ф. Дериглазова"</t>
  </si>
  <si>
    <t>Открытое акционерное общество «Курские электрические сети»</t>
  </si>
  <si>
    <t>Общество с ограниченной ответственностью «КРАЗ»</t>
  </si>
  <si>
    <t>Муниципальное бюджетное дошкольное образовательное учреждение Детский сад  №8 "Юбилейный"</t>
  </si>
  <si>
    <t>МБОУ "Жерновецкая средняя общеоброзовательная школа"</t>
  </si>
  <si>
    <t>Областное казенное учреждение «Управление капитального строительства Курской области»</t>
  </si>
  <si>
    <t>Кочеров Владимир Алексеевич</t>
  </si>
  <si>
    <t>Ширков Юрий Александрович</t>
  </si>
  <si>
    <t>ИП Бекетов Василий Николаевич</t>
  </si>
  <si>
    <t>ООО "ТИСВУД"</t>
  </si>
  <si>
    <t>ОАО "Надежда"</t>
  </si>
  <si>
    <t>ЖРЭС</t>
  </si>
  <si>
    <t>ЗРЭС</t>
  </si>
  <si>
    <t>ПРЭС</t>
  </si>
  <si>
    <t>МРЭС</t>
  </si>
  <si>
    <t>Су.РЭС</t>
  </si>
  <si>
    <t>Курская обл., Железногорский р-н, Линецкий с/с</t>
  </si>
  <si>
    <t>Курская обл, Фатежский р-н, а/д М-2 "Крым", км 481+ 340 м</t>
  </si>
  <si>
    <t>Курская обл.,  Фатежский р-н, Русановский с/с, км 475+ 966 м</t>
  </si>
  <si>
    <t>Курская обл., Фатежский р-н, Русановский с/с, а/д М-2 "Крым", км 486+ 083 м</t>
  </si>
  <si>
    <t>Курская обл., Фатежский р-н, Русановский с/с, а/д М-2 "Крым", км 479+ 040м.</t>
  </si>
  <si>
    <t>Курская обл., Железногорский р-н, Копёнский с/с, д. Копёнки</t>
  </si>
  <si>
    <t>г.Курск, пер.Блинова</t>
  </si>
  <si>
    <t>Курская область, Курский район, Моковский сельсовет, д. 1-я Моква, кад. номер: 46:11:091205:136</t>
  </si>
  <si>
    <t>305511, Курский р-н, п.Юбилейный, ул.Ильича, д.113</t>
  </si>
  <si>
    <t>Курская обл., Золотухинский р-н, Тазовский с/с, д. Жерновец, ул. Тихая, д. 22</t>
  </si>
  <si>
    <t>Курская область, Поныровский район, Ольховатский сельсовет</t>
  </si>
  <si>
    <t>Курская обл., Курский р-н, Нижнемедведицкий с/с, д. Татаренкова, кад. 46:11:111802:584</t>
  </si>
  <si>
    <t>Курский р-н, Нижнемедведицкий с/с, д.Татаренкова</t>
  </si>
  <si>
    <t>Курский район, Клюквинский с/с, д. Звягинцево, уч. 46:11:070501:156</t>
  </si>
  <si>
    <t>307030 Курская обл., Медвенский р-н, п.Медвенка, ул.И.Кожедуба, д.18, кв.1</t>
  </si>
  <si>
    <t>Обоянский р-он, с. Шевелево, ул. Молодежная, д.20А</t>
  </si>
  <si>
    <t>Курская обл., Суджанский район, с.Гончаровка</t>
  </si>
  <si>
    <t>Существующая ПС 35/10 кВ Линец: реконструкция ячеек 10 кВ № 3 и № 6 в части замены трансформаторов тока и устройств РЗиА (необходимость и объем реконструкции уточнить при проектировании).
Строительство ответвления протяженностью 0,02 км от опоры существующей ВЛ-10 кВ № 3 ПС 35/10 кВ Линец с монтажом разъединителя на концевой опоре (марку и сечение провода, протяженность, тип и технические характеристики разъединителя определить проектом).
Строительство ответвления протяженностью 0,02 км от опоры существующей ВЛ-10 кВ № 6 ПС 35/10 кВ Линец с монтажом разъединителя на концевой опоре (марку и сечение провода, протяженность, тип и технические характеристики разъединителя определить проектом).</t>
  </si>
  <si>
    <t>строительство ответвления протяженностью 0,05 км от опоры № 54 существующей ВЛ-10 кВ № 3.1.26 до границы земельного участка заявителя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</si>
  <si>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строительство ответвления протяженностью 0,01 км от опоры № 77 существующей ВЛ-10 кВ № 3.1.29 до границы земельного участка заявителя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</si>
  <si>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строительство ответвления протяженностью 0,01 км от опоры № 136 существующей ВЛ-10 кВ № 3.1.19 до границы земельного участка заявителя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</si>
  <si>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строительство ответвления протяженностью 0,01 км от опоры № 16 существующей ВЛ-10 кВ № 3.1.3 до границы земельного участка заявителя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</si>
  <si>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строительство ответвления протяженностью 0,01 км от опоры № 151 существующей ВЛ-10 кВ № 2.10.10 с установкой разъединителя 10 кВ на концевой опоре (марку и сечение провода, протяженность уточнить при проектировании тип и технические характеристики разъединителя определить проектом).</t>
  </si>
  <si>
    <t>строительство ответвления протяженностью 0,05 км от опоры существующей ВЛ-10 кВ № 414.01 до границы земельного участка заявителя с монтажом разъединителя на концевой опоре и увеличением протяженности существующей ВЛ-10 кВ (марку и сечение провода, протяженность уточнить при проектировании, тип и технические характеристики определить проектом).</t>
  </si>
  <si>
    <t>строительство ответвления протяженностью 0,05 км от опоры существующей ВЛ-10 кВ № 332.19 до проектируемой ТП-10/0,4 кВ на границе земельного участка заявителя (марку и сечение провода, протяженность уточнить при проектировании);
строительство ответвления протяженностью 2,5 км от опоры № 145 существующей ВЛ-10 кВ № 332.7 до проектируемой ТП-10/0,4 кВ на границе земельного участка заявителя (марку и сечение провода уточнить при проектировании);
строительство ТП-10/0,4 кВ с двумя силовыми трансформаторами мощностью по 160 кВА каждый, с двумя секциями шин и секционными коммутационными аппаратами на сторонах 10 кВ и 0,4 кВ (тип ТП, тип и мощность силового трансформаторов уточнить при проектировании, схему соединений РУ-10 кВ и РУ-0,4 кВ, количество и параметры оборудования определить проектом).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 Место установки: РУ-0,4 кВ проектируемой ТП-10/0,4 кВ (по одному прибору учета на каждую точку присоединения)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</si>
  <si>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
Место установки:  РУ-0,4 кВ ТП-10/0,4 кВ № 197</t>
  </si>
  <si>
    <t>- строительство ВЛ-0,4 кВ протяженностью 0,06 км от ТП-10/0,4 кВ № 568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</si>
  <si>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0,09 км от опоры № 21 существующей ВЛ-0,4 кВ № 1 (инв. № 12013617-00)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</si>
  <si>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ВЛ-10 кВ № 469 до границы земельного участка заявителя (марку и сечение провода, протяженность уточнить при проектировании)</t>
  </si>
  <si>
    <t>строительство ответвления протяженностью 0,01 км от опоры № 1-3 существующей ВЛ-10 кВ № 03  до границы земельного участка заявителя с монтажом разъединителя 10 кВ на концевой опоре (марку и сечение провода, протяженность уточнить при проектировании).</t>
  </si>
  <si>
    <t>Реконструкция ячеек 10 кВ № 212 и № 310 с заменой трансформаторов тока 10 кВ (объем реконструкции уточнить в проекте).</t>
  </si>
  <si>
    <t>замена провода на участке ВЛ-0,4 кВ № 1 протяженностью 0,28 км по трассе на провод большего сечения (марку и сечение провода, протяженность уточнить при проектировании) – за счет средств тарифа на передачу электроэнергии.</t>
  </si>
  <si>
    <t>расширение РУ-0,4 кВ ТП-10/0,4 кВ № 568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</si>
  <si>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С-2199/2005-ОРЗТП/2014 от 31.07.2014г.</t>
  </si>
  <si>
    <t xml:space="preserve"> ООО"Агропромкомплектация-Курск"</t>
  </si>
  <si>
    <t>Курская обл., Железногорский р-н ,с.Троицкое,ул. Центральная,дом 10</t>
  </si>
  <si>
    <t>строительство ответвления протяженностью 0,01 км от опоры № 34 существующей ВЛ-10 кВ № 2.2.7 с установкой разъединителя 10 кВ на концевой опоре (марку и сечение провода, протяженность уточнить при проектировании тип и технические характеристики разъединителя определить проектом).</t>
  </si>
  <si>
    <t>Открытое акционерное общество «МегаФон»</t>
  </si>
  <si>
    <t>Монтаж ТТ-10 кВ в ячейках 10 кВ - 2 комплекта</t>
  </si>
  <si>
    <t>0,28 по трассе</t>
  </si>
  <si>
    <t>2х160 кВА (киоск)</t>
  </si>
  <si>
    <t>в том числе 0,5 км по Ц-7396.</t>
  </si>
  <si>
    <t>Монтаж АВ-0,4 кВ в РУ-0,4 кВ</t>
  </si>
  <si>
    <t>0,65 (с заменой 4-х опор) - аналогично техническим условиям Ц-8358</t>
  </si>
  <si>
    <t>Замена ТТ-10 кВ, УРЗА - 2 компл.</t>
  </si>
  <si>
    <r>
      <t xml:space="preserve">реконструкция существующей ВЛ-0,4 кВ № 2 в части монтажа двух дополнительных проводов  на участке протяженностью 0,65 км, в пролетах опор №№ 1…17 и заменой 4-х опор - /аналогично техническим условиям </t>
    </r>
    <r>
      <rPr>
        <b/>
        <sz val="14"/>
        <rFont val="Arial Cyr"/>
        <charset val="204"/>
      </rPr>
      <t>Ц-8358 (Лот № 33 Льготники ЦЭС кроме КРЭС, ВЭС,ЮЭС,ЗЭС)</t>
    </r>
    <r>
      <rPr>
        <sz val="14"/>
        <rFont val="Arial Cyr"/>
        <charset val="204"/>
      </rPr>
      <t>/; монтаж двух дополнительных проводов в пролетах опор 17-23 протяжённостью 0,12 км по трассе и установкой трех дополнительных опор (объем реконструкции уточнить при проектировании) – за счет средств тарифа на передачу электроэнергии.</t>
    </r>
  </si>
  <si>
    <r>
      <t>строительство ВЛ-0,4 кВ протяженностью 0,58 км от проектируемой (</t>
    </r>
    <r>
      <rPr>
        <b/>
        <sz val="14"/>
        <rFont val="Arial Cyr"/>
        <charset val="204"/>
      </rPr>
      <t>по ТУ Ц-7079 (Лот № 22 Льготник ЦЭС)</t>
    </r>
    <r>
      <rPr>
        <sz val="14"/>
        <rFont val="Arial Cyr"/>
        <charset val="204"/>
      </rPr>
      <t xml:space="preserve">) ТП-10/0,4 кВ до границы земельного участка заявителя (марку и сечение провода, протяженность определить при проектировании) – в том числе 0,5 км по </t>
    </r>
    <r>
      <rPr>
        <b/>
        <sz val="14"/>
        <rFont val="Arial Cyr"/>
        <charset val="204"/>
      </rPr>
      <t>Ц-7396 (Лот № 23-24 Льготники ЦЭС-3).</t>
    </r>
  </si>
  <si>
    <t>0,12 км (с установкой 3-х опор)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</si>
  <si>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</si>
  <si>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</si>
  <si>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</si>
  <si>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</si>
  <si>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</si>
  <si>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</si>
  <si>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</si>
  <si>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</si>
  <si>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</si>
  <si>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АВ-0,4 кВ в РУ-0,4 кВ, Строительство ВЛИ-0,4 кВ</t>
  </si>
  <si>
    <t>Строительство ВЛ-10 (6) кВ, монтаж разъединителя 10 (6) кВ</t>
  </si>
  <si>
    <t>Реконструкция ячейки 10 (6) кВ, Монтаж учёта в ТП 10 (6)/0,4 кВ</t>
  </si>
  <si>
    <t>Реконструкция ВЛ-0,4 кВ с монтажем 2-х дополнительных проводов</t>
  </si>
  <si>
    <t>Реконструкция ячейки 10 (6) кВ, Строительство ВЛ-10 (6) кВ, монтаж разъединителя 10 (6) кВ</t>
  </si>
  <si>
    <t>Замена ТТ-10 кВ, УРЗА - 2 компл.;
Монтаж ТТ-10 кВ в ячейках 10 кВ - 2 комплекта</t>
  </si>
  <si>
    <r>
      <t>строительство ВЛ-0,4 кВ протяженностью 0,58 км от проектируемой (</t>
    </r>
    <r>
      <rPr>
        <b/>
        <sz val="10"/>
        <rFont val="Arial Cyr"/>
        <charset val="204"/>
      </rPr>
      <t>по ТУ Ц-7079 (Лот № 22 Льготник ЦЭС)</t>
    </r>
    <r>
      <rPr>
        <sz val="10"/>
        <rFont val="Arial Cyr"/>
        <charset val="204"/>
      </rPr>
      <t xml:space="preserve">) ТП-10/0,4 кВ до границы земельного участка заявителя (марку и сечение провода, протяженность определить при проектировании) – в том числе 0,5 км по </t>
    </r>
    <r>
      <rPr>
        <b/>
        <sz val="10"/>
        <rFont val="Arial Cyr"/>
        <charset val="204"/>
      </rPr>
      <t>Ц-7396 (Лот № 23-24 Льготники ЦЭС-3).</t>
    </r>
  </si>
  <si>
    <r>
      <t xml:space="preserve">реконструкция существующей ВЛ-0,4 кВ № 2 в части монтажа двух дополнительных проводов  на участке протяженностью 0,65 км, в пролетах опор №№ 1…17 и заменой 4-х опор - /аналогично техническим условиям </t>
    </r>
    <r>
      <rPr>
        <b/>
        <sz val="10"/>
        <rFont val="Arial Cyr"/>
        <charset val="204"/>
      </rPr>
      <t>Ц-8358 (Лот № 33 Льготники ЦЭС кроме КРЭС, ВЭС,ЮЭС,ЗЭС)</t>
    </r>
    <r>
      <rPr>
        <sz val="10"/>
        <rFont val="Arial Cyr"/>
        <charset val="204"/>
      </rPr>
      <t>/; монтаж двух дополнительных проводов в пролетах опор 17-23 протяжённостью 0,12 км по трассе и установкой трех дополнительных опор (объем реконструкции уточнить при проектировании) – за счет средств тарифа на передачу электроэнергии.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</si>
</sst>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4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2" fillId="2" borderId="0" xfId="0" applyFont="1" applyFill="1"/>
    <xf numFmtId="0" fontId="12" fillId="3" borderId="0" xfId="0" applyFont="1" applyFill="1"/>
    <xf numFmtId="14" fontId="12" fillId="2" borderId="0" xfId="0" applyNumberFormat="1" applyFont="1" applyFill="1"/>
    <xf numFmtId="2" fontId="12" fillId="0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4" fontId="13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5"/>
  <sheetViews>
    <sheetView tabSelected="1" view="pageBreakPreview" zoomScale="70" zoomScaleNormal="70" zoomScaleSheetLayoutView="70" workbookViewId="0">
      <pane ySplit="2" topLeftCell="A3" activePane="bottomLeft" state="frozen"/>
      <selection pane="bottomLeft" activeCell="H3" sqref="H3"/>
    </sheetView>
  </sheetViews>
  <sheetFormatPr defaultRowHeight="12.75" x14ac:dyDescent="0.2"/>
  <cols>
    <col min="1" max="1" width="14.140625" style="24" customWidth="1"/>
    <col min="2" max="2" width="13.7109375" style="24" customWidth="1"/>
    <col min="3" max="3" width="15.5703125" style="24" customWidth="1"/>
    <col min="4" max="4" width="18.5703125" style="24" customWidth="1"/>
    <col min="5" max="5" width="12.42578125" style="24" customWidth="1"/>
    <col min="6" max="6" width="20.28515625" style="24" customWidth="1"/>
    <col min="7" max="7" width="83.5703125" style="24" customWidth="1"/>
    <col min="8" max="8" width="57" style="24" customWidth="1"/>
    <col min="9" max="9" width="24.7109375" style="25" customWidth="1"/>
    <col min="10" max="10" width="12.7109375" style="25" customWidth="1"/>
    <col min="11" max="11" width="12.42578125" style="25" customWidth="1"/>
    <col min="12" max="12" width="5.42578125" style="25" customWidth="1"/>
    <col min="13" max="13" width="8.42578125" style="25" customWidth="1"/>
    <col min="14" max="14" width="9.140625" style="25" customWidth="1"/>
    <col min="15" max="15" width="8.85546875" style="25" customWidth="1"/>
    <col min="16" max="16" width="8.28515625" style="25" customWidth="1"/>
    <col min="17" max="17" width="10.28515625" style="26" customWidth="1"/>
    <col min="18" max="18" width="17.42578125" style="24" hidden="1" customWidth="1"/>
    <col min="19" max="19" width="0" style="24" hidden="1" customWidth="1"/>
    <col min="20" max="20" width="25.28515625" style="24" customWidth="1"/>
    <col min="21" max="21" width="17" style="24" customWidth="1"/>
    <col min="22" max="22" width="17" style="24" hidden="1" customWidth="1"/>
    <col min="23" max="23" width="0" style="24" hidden="1" customWidth="1"/>
    <col min="24" max="24" width="10" style="24" bestFit="1" customWidth="1"/>
    <col min="25" max="25" width="0" style="24" hidden="1" customWidth="1"/>
    <col min="26" max="26" width="14.7109375" style="24" bestFit="1" customWidth="1"/>
    <col min="27" max="27" width="12.5703125" style="27" hidden="1" customWidth="1"/>
    <col min="28" max="30" width="0" style="27" hidden="1" customWidth="1"/>
    <col min="31" max="31" width="13.42578125" style="27" customWidth="1"/>
    <col min="32" max="32" width="0" style="27" hidden="1" customWidth="1"/>
    <col min="33" max="33" width="13" style="27" customWidth="1"/>
    <col min="34" max="35" width="10.7109375" style="27" hidden="1" customWidth="1"/>
    <col min="36" max="37" width="0" style="27" hidden="1" customWidth="1"/>
    <col min="38" max="38" width="9.5703125" style="27" hidden="1" customWidth="1"/>
    <col min="39" max="39" width="0" style="27" hidden="1" customWidth="1"/>
    <col min="40" max="43" width="12.42578125" style="27" customWidth="1"/>
    <col min="44" max="47" width="9.140625" style="27" hidden="1" customWidth="1"/>
    <col min="48" max="49" width="18" style="27" customWidth="1"/>
    <col min="50" max="50" width="13.5703125" style="27" hidden="1" customWidth="1"/>
    <col min="51" max="51" width="11.42578125" style="27" hidden="1" customWidth="1"/>
    <col min="52" max="52" width="11.85546875" style="27" customWidth="1"/>
    <col min="53" max="53" width="13.28515625" style="27" hidden="1" customWidth="1"/>
    <col min="54" max="54" width="13.28515625" style="27" customWidth="1"/>
    <col min="55" max="55" width="16.42578125" style="27" hidden="1" customWidth="1"/>
    <col min="56" max="56" width="13.42578125" style="27" hidden="1" customWidth="1"/>
    <col min="57" max="57" width="15.42578125" style="27" hidden="1" customWidth="1"/>
    <col min="58" max="58" width="11.28515625" style="27" hidden="1" customWidth="1"/>
    <col min="59" max="59" width="22.5703125" style="27" customWidth="1"/>
    <col min="60" max="60" width="11.42578125" style="27" hidden="1" customWidth="1"/>
    <col min="61" max="61" width="11.42578125" style="27" customWidth="1"/>
    <col min="62" max="62" width="11.85546875" style="27" customWidth="1"/>
    <col min="63" max="63" width="9.140625" style="27" hidden="1" customWidth="1"/>
    <col min="64" max="64" width="14.5703125" style="27" customWidth="1"/>
    <col min="65" max="65" width="16.28515625" style="71" customWidth="1"/>
    <col min="66" max="66" width="16.140625" style="29" customWidth="1"/>
    <col min="67" max="67" width="22.28515625" style="27" customWidth="1"/>
    <col min="68" max="68" width="17.7109375" style="30" customWidth="1"/>
    <col min="69" max="16384" width="9.140625" style="24"/>
  </cols>
  <sheetData>
    <row r="1" spans="1:68" x14ac:dyDescent="0.2">
      <c r="C1" s="24" t="s">
        <v>36</v>
      </c>
      <c r="BM1" s="28"/>
    </row>
    <row r="2" spans="1:68" s="36" customFormat="1" ht="142.5" customHeight="1" x14ac:dyDescent="0.25">
      <c r="A2" s="31" t="s">
        <v>0</v>
      </c>
      <c r="B2" s="31" t="s">
        <v>29</v>
      </c>
      <c r="C2" s="31" t="s">
        <v>30</v>
      </c>
      <c r="D2" s="31" t="s">
        <v>1</v>
      </c>
      <c r="E2" s="31" t="s">
        <v>2</v>
      </c>
      <c r="F2" s="31" t="s">
        <v>21</v>
      </c>
      <c r="G2" s="31" t="s">
        <v>26</v>
      </c>
      <c r="H2" s="31" t="s">
        <v>3</v>
      </c>
      <c r="I2" s="32" t="s">
        <v>137</v>
      </c>
      <c r="J2" s="32" t="s">
        <v>138</v>
      </c>
      <c r="K2" s="32" t="s">
        <v>139</v>
      </c>
      <c r="L2" s="32"/>
      <c r="M2" s="32" t="s">
        <v>140</v>
      </c>
      <c r="N2" s="32" t="s">
        <v>141</v>
      </c>
      <c r="O2" s="32" t="s">
        <v>142</v>
      </c>
      <c r="P2" s="32" t="s">
        <v>143</v>
      </c>
      <c r="Q2" s="33" t="s">
        <v>144</v>
      </c>
      <c r="R2" s="31" t="s">
        <v>4</v>
      </c>
      <c r="S2" s="31"/>
      <c r="T2" s="31" t="s">
        <v>25</v>
      </c>
      <c r="U2" s="31"/>
      <c r="V2" s="31" t="s">
        <v>5</v>
      </c>
      <c r="W2" s="31"/>
      <c r="X2" s="31" t="s">
        <v>6</v>
      </c>
      <c r="Y2" s="31"/>
      <c r="Z2" s="31"/>
      <c r="AA2" s="32" t="s">
        <v>7</v>
      </c>
      <c r="AB2" s="32"/>
      <c r="AC2" s="32" t="s">
        <v>8</v>
      </c>
      <c r="AD2" s="32"/>
      <c r="AE2" s="32" t="s">
        <v>9</v>
      </c>
      <c r="AF2" s="32"/>
      <c r="AG2" s="32"/>
      <c r="AH2" s="32" t="s">
        <v>10</v>
      </c>
      <c r="AI2" s="32"/>
      <c r="AJ2" s="32" t="s">
        <v>11</v>
      </c>
      <c r="AK2" s="32"/>
      <c r="AL2" s="32" t="s">
        <v>10</v>
      </c>
      <c r="AM2" s="32"/>
      <c r="AN2" s="32" t="s">
        <v>12</v>
      </c>
      <c r="AO2" s="32"/>
      <c r="AP2" s="32" t="s">
        <v>31</v>
      </c>
      <c r="AQ2" s="32"/>
      <c r="AR2" s="32" t="s">
        <v>13</v>
      </c>
      <c r="AS2" s="32"/>
      <c r="AT2" s="32" t="s">
        <v>14</v>
      </c>
      <c r="AU2" s="32"/>
      <c r="AV2" s="32" t="s">
        <v>131</v>
      </c>
      <c r="AW2" s="32"/>
      <c r="AX2" s="32" t="s">
        <v>15</v>
      </c>
      <c r="AY2" s="32"/>
      <c r="AZ2" s="32" t="s">
        <v>16</v>
      </c>
      <c r="BA2" s="32"/>
      <c r="BB2" s="32"/>
      <c r="BC2" s="32" t="s">
        <v>17</v>
      </c>
      <c r="BD2" s="32"/>
      <c r="BE2" s="32" t="s">
        <v>18</v>
      </c>
      <c r="BF2" s="32"/>
      <c r="BG2" s="32" t="s">
        <v>19</v>
      </c>
      <c r="BH2" s="32"/>
      <c r="BI2" s="32"/>
      <c r="BJ2" s="32" t="s">
        <v>22</v>
      </c>
      <c r="BK2" s="32"/>
      <c r="BL2" s="32"/>
      <c r="BM2" s="33" t="s">
        <v>24</v>
      </c>
      <c r="BN2" s="34" t="s">
        <v>23</v>
      </c>
      <c r="BO2" s="32" t="s">
        <v>20</v>
      </c>
      <c r="BP2" s="35"/>
    </row>
    <row r="3" spans="1:68" s="46" customFormat="1" ht="199.5" customHeight="1" x14ac:dyDescent="0.25">
      <c r="A3" s="37" t="s">
        <v>37</v>
      </c>
      <c r="B3" s="38" t="s">
        <v>54</v>
      </c>
      <c r="C3" s="39">
        <v>484090.24</v>
      </c>
      <c r="D3" s="38" t="s">
        <v>71</v>
      </c>
      <c r="E3" s="38" t="s">
        <v>84</v>
      </c>
      <c r="F3" s="38" t="s">
        <v>89</v>
      </c>
      <c r="G3" s="38" t="s">
        <v>106</v>
      </c>
      <c r="H3" s="38" t="s">
        <v>28</v>
      </c>
      <c r="I3" s="21" t="s">
        <v>150</v>
      </c>
      <c r="J3" s="40"/>
      <c r="K3" s="40">
        <f>K4+K5+K6</f>
        <v>186.62</v>
      </c>
      <c r="L3" s="40">
        <f t="shared" ref="L3:Q3" si="0">L4+L5+L6</f>
        <v>0</v>
      </c>
      <c r="M3" s="40">
        <f t="shared" si="0"/>
        <v>13.92</v>
      </c>
      <c r="N3" s="40">
        <f t="shared" si="0"/>
        <v>64.78</v>
      </c>
      <c r="O3" s="40">
        <f t="shared" si="0"/>
        <v>104.78</v>
      </c>
      <c r="P3" s="40">
        <f t="shared" si="0"/>
        <v>3.14</v>
      </c>
      <c r="Q3" s="41">
        <f t="shared" si="0"/>
        <v>186.62</v>
      </c>
      <c r="R3" s="42"/>
      <c r="S3" s="42"/>
      <c r="T3" s="42" t="s">
        <v>133</v>
      </c>
      <c r="U3" s="42">
        <f>Q4</f>
        <v>39.940000000000005</v>
      </c>
      <c r="V3" s="42"/>
      <c r="W3" s="42"/>
      <c r="X3" s="42">
        <v>0.04</v>
      </c>
      <c r="Y3" s="42"/>
      <c r="Z3" s="42">
        <f>Q5</f>
        <v>40.000000000000007</v>
      </c>
      <c r="AA3" s="42"/>
      <c r="AB3" s="42"/>
      <c r="AC3" s="42"/>
      <c r="AD3" s="42"/>
      <c r="AE3" s="42">
        <v>2</v>
      </c>
      <c r="AF3" s="42"/>
      <c r="AG3" s="42">
        <f>Q6</f>
        <v>106.68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3">
        <f>U3+Z3+AG3+AO3+AQ3+AW3+BB3+BI3+BL3</f>
        <v>186.62</v>
      </c>
      <c r="BN3" s="44">
        <v>42513</v>
      </c>
      <c r="BO3" s="42"/>
      <c r="BP3" s="45">
        <f>BM3-Q3</f>
        <v>0</v>
      </c>
    </row>
    <row r="4" spans="1:68" s="36" customFormat="1" ht="51.95" customHeight="1" x14ac:dyDescent="0.25">
      <c r="A4" s="47"/>
      <c r="B4" s="48"/>
      <c r="C4" s="49"/>
      <c r="D4" s="48"/>
      <c r="E4" s="48"/>
      <c r="F4" s="48"/>
      <c r="G4" s="48"/>
      <c r="H4" s="48"/>
      <c r="I4" s="22" t="s">
        <v>25</v>
      </c>
      <c r="J4" s="50" t="str">
        <f>T3</f>
        <v>Замена ТТ-10 кВ, УРЗА - 2 компл.</v>
      </c>
      <c r="K4" s="50">
        <f>19.97*2</f>
        <v>39.94</v>
      </c>
      <c r="L4" s="50"/>
      <c r="M4" s="50">
        <f>1.45*2</f>
        <v>2.9</v>
      </c>
      <c r="N4" s="50">
        <f>4.08*2</f>
        <v>8.16</v>
      </c>
      <c r="O4" s="50">
        <f>14*2</f>
        <v>28</v>
      </c>
      <c r="P4" s="50">
        <f>0.44*2</f>
        <v>0.88</v>
      </c>
      <c r="Q4" s="41">
        <f>SUM(M4:P4)</f>
        <v>39.940000000000005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43">
        <f t="shared" ref="BM4:BM54" si="1">U4+Z4+AG4+AO4+AQ4+AW4+BB4+BI4+BL4</f>
        <v>0</v>
      </c>
      <c r="BN4" s="52"/>
      <c r="BO4" s="51"/>
      <c r="BP4" s="45">
        <f t="shared" ref="BP4:BP54" si="2">BM4-Q4</f>
        <v>-39.940000000000005</v>
      </c>
    </row>
    <row r="5" spans="1:68" s="36" customFormat="1" ht="60" customHeight="1" x14ac:dyDescent="0.25">
      <c r="A5" s="47"/>
      <c r="B5" s="48"/>
      <c r="C5" s="49"/>
      <c r="D5" s="48"/>
      <c r="E5" s="48"/>
      <c r="F5" s="48"/>
      <c r="G5" s="48"/>
      <c r="H5" s="48"/>
      <c r="I5" s="22" t="s">
        <v>6</v>
      </c>
      <c r="J5" s="50">
        <f>X3</f>
        <v>0.04</v>
      </c>
      <c r="K5" s="50">
        <f>J5*1000</f>
        <v>40</v>
      </c>
      <c r="L5" s="50"/>
      <c r="M5" s="50">
        <f>K5*0.08</f>
        <v>3.2</v>
      </c>
      <c r="N5" s="50">
        <f>K5*0.89</f>
        <v>35.6</v>
      </c>
      <c r="O5" s="50">
        <v>0</v>
      </c>
      <c r="P5" s="50">
        <f>K5*0.03</f>
        <v>1.2</v>
      </c>
      <c r="Q5" s="41">
        <f t="shared" ref="Q5:Q6" si="3">SUM(M5:P5)</f>
        <v>40.000000000000007</v>
      </c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43">
        <f t="shared" si="1"/>
        <v>0</v>
      </c>
      <c r="BN5" s="52"/>
      <c r="BO5" s="51"/>
      <c r="BP5" s="45">
        <f t="shared" si="2"/>
        <v>-40.000000000000007</v>
      </c>
    </row>
    <row r="6" spans="1:68" s="36" customFormat="1" ht="51.95" customHeight="1" x14ac:dyDescent="0.25">
      <c r="A6" s="47"/>
      <c r="B6" s="48"/>
      <c r="C6" s="49"/>
      <c r="D6" s="48"/>
      <c r="E6" s="48"/>
      <c r="F6" s="48"/>
      <c r="G6" s="48"/>
      <c r="H6" s="48"/>
      <c r="I6" s="22" t="s">
        <v>9</v>
      </c>
      <c r="J6" s="50">
        <f>AE3</f>
        <v>2</v>
      </c>
      <c r="K6" s="50">
        <f>53.34*2</f>
        <v>106.68</v>
      </c>
      <c r="L6" s="50"/>
      <c r="M6" s="50">
        <f>3.91*2</f>
        <v>7.82</v>
      </c>
      <c r="N6" s="50">
        <f>10.51*2</f>
        <v>21.02</v>
      </c>
      <c r="O6" s="50">
        <f>38.39*2</f>
        <v>76.78</v>
      </c>
      <c r="P6" s="50">
        <f>0.53*2</f>
        <v>1.06</v>
      </c>
      <c r="Q6" s="41">
        <f t="shared" si="3"/>
        <v>106.68</v>
      </c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43">
        <f t="shared" si="1"/>
        <v>0</v>
      </c>
      <c r="BN6" s="52"/>
      <c r="BO6" s="51"/>
      <c r="BP6" s="45">
        <f t="shared" si="2"/>
        <v>-106.68</v>
      </c>
    </row>
    <row r="7" spans="1:68" s="46" customFormat="1" ht="114.75" customHeight="1" x14ac:dyDescent="0.25">
      <c r="A7" s="37" t="s">
        <v>122</v>
      </c>
      <c r="B7" s="38">
        <v>40920345</v>
      </c>
      <c r="C7" s="39">
        <v>34479.629999999997</v>
      </c>
      <c r="D7" s="38" t="s">
        <v>123</v>
      </c>
      <c r="E7" s="38" t="s">
        <v>84</v>
      </c>
      <c r="F7" s="38" t="s">
        <v>124</v>
      </c>
      <c r="G7" s="38" t="s">
        <v>125</v>
      </c>
      <c r="H7" s="38"/>
      <c r="I7" s="21" t="s">
        <v>147</v>
      </c>
      <c r="J7" s="40"/>
      <c r="K7" s="40">
        <f>K8+K9</f>
        <v>63.34</v>
      </c>
      <c r="L7" s="40">
        <f t="shared" ref="L7" si="4">L8+L9</f>
        <v>0</v>
      </c>
      <c r="M7" s="40">
        <f t="shared" ref="M7" si="5">M8+M9</f>
        <v>4.71</v>
      </c>
      <c r="N7" s="40">
        <f t="shared" ref="N7" si="6">N8+N9</f>
        <v>19.41</v>
      </c>
      <c r="O7" s="40">
        <f t="shared" ref="O7" si="7">O8+O9</f>
        <v>38.39</v>
      </c>
      <c r="P7" s="40">
        <f t="shared" ref="P7" si="8">P8+P9</f>
        <v>0.83000000000000007</v>
      </c>
      <c r="Q7" s="41">
        <f t="shared" ref="Q7" si="9">Q8+Q9</f>
        <v>63.34</v>
      </c>
      <c r="R7" s="42"/>
      <c r="S7" s="42"/>
      <c r="T7" s="42"/>
      <c r="U7" s="42"/>
      <c r="V7" s="42"/>
      <c r="W7" s="42"/>
      <c r="X7" s="42">
        <v>0.01</v>
      </c>
      <c r="Y7" s="42"/>
      <c r="Z7" s="42">
        <f>Q8</f>
        <v>10.000000000000002</v>
      </c>
      <c r="AA7" s="42"/>
      <c r="AB7" s="42"/>
      <c r="AC7" s="42"/>
      <c r="AD7" s="42"/>
      <c r="AE7" s="42">
        <v>1</v>
      </c>
      <c r="AF7" s="42"/>
      <c r="AG7" s="42">
        <f>Q9</f>
        <v>53.34</v>
      </c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3">
        <f t="shared" si="1"/>
        <v>63.34</v>
      </c>
      <c r="BN7" s="44">
        <v>42004</v>
      </c>
      <c r="BO7" s="42"/>
      <c r="BP7" s="45">
        <f t="shared" si="2"/>
        <v>0</v>
      </c>
    </row>
    <row r="8" spans="1:68" s="36" customFormat="1" ht="51.95" customHeight="1" x14ac:dyDescent="0.25">
      <c r="A8" s="47"/>
      <c r="B8" s="48"/>
      <c r="C8" s="49"/>
      <c r="D8" s="48"/>
      <c r="E8" s="48"/>
      <c r="F8" s="48"/>
      <c r="G8" s="48"/>
      <c r="H8" s="48"/>
      <c r="I8" s="22" t="s">
        <v>6</v>
      </c>
      <c r="J8" s="50">
        <f>X7</f>
        <v>0.01</v>
      </c>
      <c r="K8" s="50">
        <f>J8*1000</f>
        <v>10</v>
      </c>
      <c r="L8" s="50"/>
      <c r="M8" s="50">
        <f>K8*0.08</f>
        <v>0.8</v>
      </c>
      <c r="N8" s="50">
        <f>K8*0.89</f>
        <v>8.9</v>
      </c>
      <c r="O8" s="50">
        <v>0</v>
      </c>
      <c r="P8" s="50">
        <f>K8*0.03</f>
        <v>0.3</v>
      </c>
      <c r="Q8" s="41">
        <f t="shared" ref="Q8:Q9" si="10">SUM(M8:P8)</f>
        <v>10.000000000000002</v>
      </c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43">
        <f t="shared" si="1"/>
        <v>0</v>
      </c>
      <c r="BN8" s="52"/>
      <c r="BO8" s="51"/>
      <c r="BP8" s="45">
        <f t="shared" si="2"/>
        <v>-10.000000000000002</v>
      </c>
    </row>
    <row r="9" spans="1:68" s="36" customFormat="1" ht="51.95" customHeight="1" x14ac:dyDescent="0.25">
      <c r="A9" s="47"/>
      <c r="B9" s="48"/>
      <c r="C9" s="49"/>
      <c r="D9" s="48"/>
      <c r="E9" s="48"/>
      <c r="F9" s="48"/>
      <c r="G9" s="48"/>
      <c r="H9" s="48"/>
      <c r="I9" s="22" t="s">
        <v>9</v>
      </c>
      <c r="J9" s="50">
        <f>AE7</f>
        <v>1</v>
      </c>
      <c r="K9" s="50">
        <v>53.34</v>
      </c>
      <c r="L9" s="50"/>
      <c r="M9" s="50">
        <v>3.91</v>
      </c>
      <c r="N9" s="50">
        <v>10.51</v>
      </c>
      <c r="O9" s="50">
        <v>38.39</v>
      </c>
      <c r="P9" s="50">
        <v>0.53</v>
      </c>
      <c r="Q9" s="41">
        <f t="shared" si="10"/>
        <v>53.34</v>
      </c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43">
        <f t="shared" si="1"/>
        <v>0</v>
      </c>
      <c r="BN9" s="52"/>
      <c r="BO9" s="51"/>
      <c r="BP9" s="45">
        <f t="shared" si="2"/>
        <v>-53.34</v>
      </c>
    </row>
    <row r="10" spans="1:68" s="46" customFormat="1" ht="113.25" customHeight="1" x14ac:dyDescent="0.25">
      <c r="A10" s="37" t="s">
        <v>38</v>
      </c>
      <c r="B10" s="38" t="s">
        <v>55</v>
      </c>
      <c r="C10" s="39">
        <v>93677.16</v>
      </c>
      <c r="D10" s="38" t="s">
        <v>72</v>
      </c>
      <c r="E10" s="38" t="s">
        <v>35</v>
      </c>
      <c r="F10" s="38" t="s">
        <v>90</v>
      </c>
      <c r="G10" s="38" t="s">
        <v>107</v>
      </c>
      <c r="H10" s="38" t="s">
        <v>28</v>
      </c>
      <c r="I10" s="21" t="s">
        <v>147</v>
      </c>
      <c r="J10" s="40"/>
      <c r="K10" s="40">
        <f>K11+K12</f>
        <v>103.34</v>
      </c>
      <c r="L10" s="40">
        <f t="shared" ref="L10" si="11">L11+L12</f>
        <v>0</v>
      </c>
      <c r="M10" s="40">
        <f t="shared" ref="M10" si="12">M11+M12</f>
        <v>7.91</v>
      </c>
      <c r="N10" s="40">
        <f t="shared" ref="N10" si="13">N11+N12</f>
        <v>55.01</v>
      </c>
      <c r="O10" s="40">
        <f t="shared" ref="O10" si="14">O11+O12</f>
        <v>38.39</v>
      </c>
      <c r="P10" s="40">
        <f t="shared" ref="P10" si="15">P11+P12</f>
        <v>2.0300000000000002</v>
      </c>
      <c r="Q10" s="41">
        <f t="shared" ref="Q10" si="16">Q11+Q12</f>
        <v>103.34</v>
      </c>
      <c r="R10" s="42"/>
      <c r="S10" s="42"/>
      <c r="T10" s="42"/>
      <c r="U10" s="42"/>
      <c r="V10" s="42"/>
      <c r="W10" s="42"/>
      <c r="X10" s="42">
        <v>0.05</v>
      </c>
      <c r="Y10" s="42"/>
      <c r="Z10" s="42">
        <f>Q11</f>
        <v>50</v>
      </c>
      <c r="AA10" s="42"/>
      <c r="AB10" s="42"/>
      <c r="AC10" s="42"/>
      <c r="AD10" s="42"/>
      <c r="AE10" s="42">
        <v>1</v>
      </c>
      <c r="AF10" s="42"/>
      <c r="AG10" s="42">
        <f>Q12</f>
        <v>53.34</v>
      </c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3">
        <f t="shared" si="1"/>
        <v>103.34</v>
      </c>
      <c r="BN10" s="44">
        <v>41921</v>
      </c>
      <c r="BO10" s="42"/>
      <c r="BP10" s="45">
        <f t="shared" si="2"/>
        <v>0</v>
      </c>
    </row>
    <row r="11" spans="1:68" s="36" customFormat="1" ht="51.95" customHeight="1" x14ac:dyDescent="0.25">
      <c r="A11" s="47"/>
      <c r="B11" s="48"/>
      <c r="C11" s="49"/>
      <c r="D11" s="48"/>
      <c r="E11" s="48"/>
      <c r="F11" s="48"/>
      <c r="G11" s="48"/>
      <c r="H11" s="48"/>
      <c r="I11" s="22" t="s">
        <v>6</v>
      </c>
      <c r="J11" s="50">
        <f>X10</f>
        <v>0.05</v>
      </c>
      <c r="K11" s="50">
        <f>J11*1000</f>
        <v>50</v>
      </c>
      <c r="L11" s="50"/>
      <c r="M11" s="50">
        <f>K11*0.08</f>
        <v>4</v>
      </c>
      <c r="N11" s="50">
        <f>K11*0.89</f>
        <v>44.5</v>
      </c>
      <c r="O11" s="50">
        <v>0</v>
      </c>
      <c r="P11" s="50">
        <f>K11*0.03</f>
        <v>1.5</v>
      </c>
      <c r="Q11" s="41">
        <f t="shared" ref="Q11:Q12" si="17">SUM(M11:P11)</f>
        <v>50</v>
      </c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43">
        <f t="shared" si="1"/>
        <v>0</v>
      </c>
      <c r="BN11" s="52"/>
      <c r="BO11" s="51"/>
      <c r="BP11" s="45">
        <f t="shared" si="2"/>
        <v>-50</v>
      </c>
    </row>
    <row r="12" spans="1:68" s="36" customFormat="1" ht="51.95" customHeight="1" x14ac:dyDescent="0.25">
      <c r="A12" s="47"/>
      <c r="B12" s="48"/>
      <c r="C12" s="49"/>
      <c r="D12" s="48"/>
      <c r="E12" s="48"/>
      <c r="F12" s="48"/>
      <c r="G12" s="48"/>
      <c r="H12" s="48"/>
      <c r="I12" s="22" t="s">
        <v>9</v>
      </c>
      <c r="J12" s="50">
        <f>AE10</f>
        <v>1</v>
      </c>
      <c r="K12" s="50">
        <v>53.34</v>
      </c>
      <c r="L12" s="50"/>
      <c r="M12" s="50">
        <v>3.91</v>
      </c>
      <c r="N12" s="50">
        <v>10.51</v>
      </c>
      <c r="O12" s="50">
        <v>38.39</v>
      </c>
      <c r="P12" s="50">
        <v>0.53</v>
      </c>
      <c r="Q12" s="41">
        <f t="shared" si="17"/>
        <v>53.34</v>
      </c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43">
        <f t="shared" si="1"/>
        <v>0</v>
      </c>
      <c r="BN12" s="52"/>
      <c r="BO12" s="51"/>
      <c r="BP12" s="45">
        <f t="shared" si="2"/>
        <v>-53.34</v>
      </c>
    </row>
    <row r="13" spans="1:68" s="46" customFormat="1" ht="93" customHeight="1" x14ac:dyDescent="0.25">
      <c r="A13" s="37" t="s">
        <v>39</v>
      </c>
      <c r="B13" s="38" t="s">
        <v>56</v>
      </c>
      <c r="C13" s="39">
        <v>140515.74</v>
      </c>
      <c r="D13" s="38" t="s">
        <v>72</v>
      </c>
      <c r="E13" s="38" t="s">
        <v>35</v>
      </c>
      <c r="F13" s="38" t="s">
        <v>91</v>
      </c>
      <c r="G13" s="38" t="s">
        <v>108</v>
      </c>
      <c r="H13" s="38" t="s">
        <v>28</v>
      </c>
      <c r="I13" s="21" t="s">
        <v>147</v>
      </c>
      <c r="J13" s="40"/>
      <c r="K13" s="40">
        <f>K14+K15</f>
        <v>63.34</v>
      </c>
      <c r="L13" s="40">
        <f t="shared" ref="L13:Q13" si="18">L14+L15</f>
        <v>0</v>
      </c>
      <c r="M13" s="40">
        <f t="shared" si="18"/>
        <v>4.71</v>
      </c>
      <c r="N13" s="40">
        <f t="shared" si="18"/>
        <v>19.41</v>
      </c>
      <c r="O13" s="40">
        <f t="shared" si="18"/>
        <v>38.39</v>
      </c>
      <c r="P13" s="40">
        <f t="shared" si="18"/>
        <v>0.83000000000000007</v>
      </c>
      <c r="Q13" s="41">
        <f t="shared" si="18"/>
        <v>63.34</v>
      </c>
      <c r="R13" s="42"/>
      <c r="S13" s="42"/>
      <c r="T13" s="42"/>
      <c r="U13" s="42"/>
      <c r="V13" s="42"/>
      <c r="W13" s="42"/>
      <c r="X13" s="42">
        <v>0.01</v>
      </c>
      <c r="Y13" s="42"/>
      <c r="Z13" s="42">
        <f>Q14</f>
        <v>10.000000000000002</v>
      </c>
      <c r="AA13" s="42"/>
      <c r="AB13" s="42"/>
      <c r="AC13" s="42"/>
      <c r="AD13" s="42"/>
      <c r="AE13" s="42">
        <v>1</v>
      </c>
      <c r="AF13" s="42"/>
      <c r="AG13" s="42">
        <f>Q15</f>
        <v>53.34</v>
      </c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3">
        <f t="shared" si="1"/>
        <v>63.34</v>
      </c>
      <c r="BN13" s="44">
        <v>41921</v>
      </c>
      <c r="BO13" s="42"/>
      <c r="BP13" s="45">
        <f t="shared" si="2"/>
        <v>0</v>
      </c>
    </row>
    <row r="14" spans="1:68" s="36" customFormat="1" ht="51.75" customHeight="1" x14ac:dyDescent="0.25">
      <c r="A14" s="47"/>
      <c r="B14" s="48"/>
      <c r="C14" s="49"/>
      <c r="D14" s="48"/>
      <c r="E14" s="48"/>
      <c r="F14" s="48"/>
      <c r="G14" s="48"/>
      <c r="H14" s="48"/>
      <c r="I14" s="22" t="s">
        <v>6</v>
      </c>
      <c r="J14" s="50">
        <f>X13</f>
        <v>0.01</v>
      </c>
      <c r="K14" s="50">
        <f>J14*1000</f>
        <v>10</v>
      </c>
      <c r="L14" s="50"/>
      <c r="M14" s="50">
        <f>K14*0.08</f>
        <v>0.8</v>
      </c>
      <c r="N14" s="50">
        <f>K14*0.89</f>
        <v>8.9</v>
      </c>
      <c r="O14" s="50">
        <v>0</v>
      </c>
      <c r="P14" s="50">
        <f>K14*0.03</f>
        <v>0.3</v>
      </c>
      <c r="Q14" s="41">
        <f t="shared" ref="Q14:Q15" si="19">SUM(M14:P14)</f>
        <v>10.000000000000002</v>
      </c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43">
        <f t="shared" si="1"/>
        <v>0</v>
      </c>
      <c r="BN14" s="52"/>
      <c r="BO14" s="51"/>
      <c r="BP14" s="45">
        <f t="shared" si="2"/>
        <v>-10.000000000000002</v>
      </c>
    </row>
    <row r="15" spans="1:68" s="36" customFormat="1" ht="51.75" customHeight="1" x14ac:dyDescent="0.25">
      <c r="A15" s="47"/>
      <c r="B15" s="48"/>
      <c r="C15" s="49"/>
      <c r="D15" s="48"/>
      <c r="E15" s="48"/>
      <c r="F15" s="48"/>
      <c r="G15" s="48"/>
      <c r="H15" s="48"/>
      <c r="I15" s="22" t="s">
        <v>9</v>
      </c>
      <c r="J15" s="50">
        <f>AE13</f>
        <v>1</v>
      </c>
      <c r="K15" s="50">
        <v>53.34</v>
      </c>
      <c r="L15" s="50"/>
      <c r="M15" s="50">
        <v>3.91</v>
      </c>
      <c r="N15" s="50">
        <v>10.51</v>
      </c>
      <c r="O15" s="50">
        <v>38.39</v>
      </c>
      <c r="P15" s="50">
        <v>0.53</v>
      </c>
      <c r="Q15" s="41">
        <f t="shared" si="19"/>
        <v>53.34</v>
      </c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43">
        <f t="shared" si="1"/>
        <v>0</v>
      </c>
      <c r="BN15" s="52"/>
      <c r="BO15" s="51"/>
      <c r="BP15" s="45">
        <f t="shared" si="2"/>
        <v>-53.34</v>
      </c>
    </row>
    <row r="16" spans="1:68" s="46" customFormat="1" ht="117" customHeight="1" x14ac:dyDescent="0.25">
      <c r="A16" s="37" t="s">
        <v>40</v>
      </c>
      <c r="B16" s="38" t="s">
        <v>57</v>
      </c>
      <c r="C16" s="39">
        <v>312257.2</v>
      </c>
      <c r="D16" s="38" t="s">
        <v>72</v>
      </c>
      <c r="E16" s="38" t="s">
        <v>35</v>
      </c>
      <c r="F16" s="38" t="s">
        <v>92</v>
      </c>
      <c r="G16" s="38" t="s">
        <v>109</v>
      </c>
      <c r="H16" s="38" t="s">
        <v>28</v>
      </c>
      <c r="I16" s="21" t="s">
        <v>147</v>
      </c>
      <c r="J16" s="40"/>
      <c r="K16" s="40">
        <f>K17+K18</f>
        <v>63.34</v>
      </c>
      <c r="L16" s="40">
        <f t="shared" ref="L16" si="20">L17+L18</f>
        <v>0</v>
      </c>
      <c r="M16" s="40">
        <f t="shared" ref="M16" si="21">M17+M18</f>
        <v>4.71</v>
      </c>
      <c r="N16" s="40">
        <f t="shared" ref="N16" si="22">N17+N18</f>
        <v>19.41</v>
      </c>
      <c r="O16" s="40">
        <f t="shared" ref="O16" si="23">O17+O18</f>
        <v>38.39</v>
      </c>
      <c r="P16" s="40">
        <f t="shared" ref="P16" si="24">P17+P18</f>
        <v>0.83000000000000007</v>
      </c>
      <c r="Q16" s="41">
        <f t="shared" ref="Q16" si="25">Q17+Q18</f>
        <v>63.34</v>
      </c>
      <c r="R16" s="42"/>
      <c r="S16" s="42"/>
      <c r="T16" s="42"/>
      <c r="U16" s="42"/>
      <c r="V16" s="42"/>
      <c r="W16" s="42"/>
      <c r="X16" s="42">
        <v>0.01</v>
      </c>
      <c r="Y16" s="42"/>
      <c r="Z16" s="42">
        <f>Q17</f>
        <v>10.000000000000002</v>
      </c>
      <c r="AA16" s="42"/>
      <c r="AB16" s="42"/>
      <c r="AC16" s="42"/>
      <c r="AD16" s="42"/>
      <c r="AE16" s="42">
        <v>1</v>
      </c>
      <c r="AF16" s="42"/>
      <c r="AG16" s="42">
        <f>Q18</f>
        <v>53.34</v>
      </c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3">
        <f t="shared" si="1"/>
        <v>63.34</v>
      </c>
      <c r="BN16" s="44">
        <v>41921</v>
      </c>
      <c r="BO16" s="42"/>
      <c r="BP16" s="45">
        <f t="shared" si="2"/>
        <v>0</v>
      </c>
    </row>
    <row r="17" spans="1:68" s="36" customFormat="1" ht="51.95" customHeight="1" x14ac:dyDescent="0.25">
      <c r="A17" s="47"/>
      <c r="B17" s="48"/>
      <c r="C17" s="49"/>
      <c r="D17" s="48"/>
      <c r="E17" s="48"/>
      <c r="F17" s="48"/>
      <c r="G17" s="48"/>
      <c r="H17" s="48"/>
      <c r="I17" s="22" t="s">
        <v>6</v>
      </c>
      <c r="J17" s="50">
        <f>X16</f>
        <v>0.01</v>
      </c>
      <c r="K17" s="50">
        <f>J17*1000</f>
        <v>10</v>
      </c>
      <c r="L17" s="50"/>
      <c r="M17" s="50">
        <f>K17*0.08</f>
        <v>0.8</v>
      </c>
      <c r="N17" s="50">
        <f>K17*0.89</f>
        <v>8.9</v>
      </c>
      <c r="O17" s="50">
        <v>0</v>
      </c>
      <c r="P17" s="50">
        <f>K17*0.03</f>
        <v>0.3</v>
      </c>
      <c r="Q17" s="41">
        <f t="shared" ref="Q17:Q18" si="26">SUM(M17:P17)</f>
        <v>10.000000000000002</v>
      </c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3">
        <f t="shared" si="1"/>
        <v>0</v>
      </c>
      <c r="BN17" s="52"/>
      <c r="BO17" s="51"/>
      <c r="BP17" s="45">
        <f t="shared" si="2"/>
        <v>-10.000000000000002</v>
      </c>
    </row>
    <row r="18" spans="1:68" s="36" customFormat="1" ht="51.95" customHeight="1" x14ac:dyDescent="0.25">
      <c r="A18" s="47"/>
      <c r="B18" s="48"/>
      <c r="C18" s="49"/>
      <c r="D18" s="48"/>
      <c r="E18" s="48"/>
      <c r="F18" s="48"/>
      <c r="G18" s="48"/>
      <c r="H18" s="48"/>
      <c r="I18" s="22" t="s">
        <v>9</v>
      </c>
      <c r="J18" s="50">
        <f>AE16</f>
        <v>1</v>
      </c>
      <c r="K18" s="50">
        <v>53.34</v>
      </c>
      <c r="L18" s="50"/>
      <c r="M18" s="50">
        <v>3.91</v>
      </c>
      <c r="N18" s="50">
        <v>10.51</v>
      </c>
      <c r="O18" s="50">
        <v>38.39</v>
      </c>
      <c r="P18" s="50">
        <v>0.53</v>
      </c>
      <c r="Q18" s="41">
        <f t="shared" si="26"/>
        <v>53.34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43">
        <f t="shared" si="1"/>
        <v>0</v>
      </c>
      <c r="BN18" s="52"/>
      <c r="BO18" s="51"/>
      <c r="BP18" s="45">
        <f t="shared" si="2"/>
        <v>-53.34</v>
      </c>
    </row>
    <row r="19" spans="1:68" s="46" customFormat="1" ht="123.75" customHeight="1" x14ac:dyDescent="0.25">
      <c r="A19" s="37" t="s">
        <v>41</v>
      </c>
      <c r="B19" s="38" t="s">
        <v>58</v>
      </c>
      <c r="C19" s="39">
        <v>421547.22</v>
      </c>
      <c r="D19" s="38" t="s">
        <v>72</v>
      </c>
      <c r="E19" s="38" t="s">
        <v>35</v>
      </c>
      <c r="F19" s="38" t="s">
        <v>93</v>
      </c>
      <c r="G19" s="38" t="s">
        <v>110</v>
      </c>
      <c r="H19" s="38" t="s">
        <v>28</v>
      </c>
      <c r="I19" s="21" t="s">
        <v>147</v>
      </c>
      <c r="J19" s="40"/>
      <c r="K19" s="40">
        <f>K20+K21</f>
        <v>63.34</v>
      </c>
      <c r="L19" s="40">
        <f t="shared" ref="L19" si="27">L20+L21</f>
        <v>0</v>
      </c>
      <c r="M19" s="40">
        <f t="shared" ref="M19" si="28">M20+M21</f>
        <v>4.71</v>
      </c>
      <c r="N19" s="40">
        <f t="shared" ref="N19" si="29">N20+N21</f>
        <v>19.41</v>
      </c>
      <c r="O19" s="40">
        <f t="shared" ref="O19" si="30">O20+O21</f>
        <v>38.39</v>
      </c>
      <c r="P19" s="40">
        <f t="shared" ref="P19" si="31">P20+P21</f>
        <v>0.83000000000000007</v>
      </c>
      <c r="Q19" s="41">
        <f t="shared" ref="Q19" si="32">Q20+Q21</f>
        <v>63.34</v>
      </c>
      <c r="R19" s="42"/>
      <c r="S19" s="42"/>
      <c r="T19" s="42"/>
      <c r="U19" s="42"/>
      <c r="V19" s="42"/>
      <c r="W19" s="42"/>
      <c r="X19" s="42">
        <v>0.01</v>
      </c>
      <c r="Y19" s="42"/>
      <c r="Z19" s="42">
        <f>Q20</f>
        <v>10.000000000000002</v>
      </c>
      <c r="AA19" s="42"/>
      <c r="AB19" s="42"/>
      <c r="AC19" s="42"/>
      <c r="AD19" s="42"/>
      <c r="AE19" s="42">
        <v>1</v>
      </c>
      <c r="AF19" s="42"/>
      <c r="AG19" s="42">
        <f>Q21</f>
        <v>53.34</v>
      </c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3">
        <f t="shared" si="1"/>
        <v>63.34</v>
      </c>
      <c r="BN19" s="44">
        <v>41921</v>
      </c>
      <c r="BO19" s="42"/>
      <c r="BP19" s="45">
        <f t="shared" si="2"/>
        <v>0</v>
      </c>
    </row>
    <row r="20" spans="1:68" s="36" customFormat="1" ht="51.95" customHeight="1" x14ac:dyDescent="0.25">
      <c r="A20" s="47"/>
      <c r="B20" s="48"/>
      <c r="C20" s="49"/>
      <c r="D20" s="48"/>
      <c r="E20" s="48"/>
      <c r="F20" s="48"/>
      <c r="G20" s="48"/>
      <c r="H20" s="48"/>
      <c r="I20" s="22" t="s">
        <v>6</v>
      </c>
      <c r="J20" s="50">
        <f>X19</f>
        <v>0.01</v>
      </c>
      <c r="K20" s="50">
        <f>J20*1000</f>
        <v>10</v>
      </c>
      <c r="L20" s="50"/>
      <c r="M20" s="50">
        <f>K20*0.08</f>
        <v>0.8</v>
      </c>
      <c r="N20" s="50">
        <f>K20*0.89</f>
        <v>8.9</v>
      </c>
      <c r="O20" s="50">
        <v>0</v>
      </c>
      <c r="P20" s="50">
        <f>K20*0.03</f>
        <v>0.3</v>
      </c>
      <c r="Q20" s="41">
        <f t="shared" ref="Q20:Q21" si="33">SUM(M20:P20)</f>
        <v>10.000000000000002</v>
      </c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43">
        <f t="shared" si="1"/>
        <v>0</v>
      </c>
      <c r="BN20" s="52"/>
      <c r="BO20" s="51"/>
      <c r="BP20" s="45">
        <f t="shared" si="2"/>
        <v>-10.000000000000002</v>
      </c>
    </row>
    <row r="21" spans="1:68" s="36" customFormat="1" ht="51.95" customHeight="1" x14ac:dyDescent="0.25">
      <c r="A21" s="47"/>
      <c r="B21" s="48"/>
      <c r="C21" s="49"/>
      <c r="D21" s="48"/>
      <c r="E21" s="48"/>
      <c r="F21" s="48"/>
      <c r="G21" s="48"/>
      <c r="H21" s="48"/>
      <c r="I21" s="22" t="s">
        <v>9</v>
      </c>
      <c r="J21" s="50">
        <f>AE19</f>
        <v>1</v>
      </c>
      <c r="K21" s="50">
        <v>53.34</v>
      </c>
      <c r="L21" s="50"/>
      <c r="M21" s="50">
        <v>3.91</v>
      </c>
      <c r="N21" s="50">
        <v>10.51</v>
      </c>
      <c r="O21" s="50">
        <v>38.39</v>
      </c>
      <c r="P21" s="50">
        <v>0.53</v>
      </c>
      <c r="Q21" s="41">
        <f t="shared" si="33"/>
        <v>53.34</v>
      </c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43">
        <f t="shared" si="1"/>
        <v>0</v>
      </c>
      <c r="BN21" s="52"/>
      <c r="BO21" s="51"/>
      <c r="BP21" s="45">
        <f t="shared" si="2"/>
        <v>-53.34</v>
      </c>
    </row>
    <row r="22" spans="1:68" s="46" customFormat="1" ht="113.25" customHeight="1" x14ac:dyDescent="0.25">
      <c r="A22" s="37" t="s">
        <v>42</v>
      </c>
      <c r="B22" s="38" t="s">
        <v>59</v>
      </c>
      <c r="C22" s="39">
        <v>72475.740000000005</v>
      </c>
      <c r="D22" s="38" t="s">
        <v>73</v>
      </c>
      <c r="E22" s="38" t="s">
        <v>84</v>
      </c>
      <c r="F22" s="38" t="s">
        <v>94</v>
      </c>
      <c r="G22" s="38" t="s">
        <v>111</v>
      </c>
      <c r="H22" s="38" t="s">
        <v>28</v>
      </c>
      <c r="I22" s="21" t="s">
        <v>147</v>
      </c>
      <c r="J22" s="40"/>
      <c r="K22" s="40">
        <f>K23+K24</f>
        <v>63.34</v>
      </c>
      <c r="L22" s="40">
        <f t="shared" ref="L22" si="34">L23+L24</f>
        <v>0</v>
      </c>
      <c r="M22" s="40">
        <f t="shared" ref="M22" si="35">M23+M24</f>
        <v>4.71</v>
      </c>
      <c r="N22" s="40">
        <f t="shared" ref="N22" si="36">N23+N24</f>
        <v>19.41</v>
      </c>
      <c r="O22" s="40">
        <f t="shared" ref="O22" si="37">O23+O24</f>
        <v>38.39</v>
      </c>
      <c r="P22" s="40">
        <f t="shared" ref="P22" si="38">P23+P24</f>
        <v>0.83000000000000007</v>
      </c>
      <c r="Q22" s="41">
        <f t="shared" ref="Q22" si="39">Q23+Q24</f>
        <v>63.34</v>
      </c>
      <c r="R22" s="42"/>
      <c r="S22" s="42"/>
      <c r="T22" s="42"/>
      <c r="U22" s="42"/>
      <c r="V22" s="42"/>
      <c r="W22" s="42"/>
      <c r="X22" s="42">
        <v>0.01</v>
      </c>
      <c r="Y22" s="42"/>
      <c r="Z22" s="42">
        <f>Q23</f>
        <v>10.000000000000002</v>
      </c>
      <c r="AA22" s="42"/>
      <c r="AB22" s="42"/>
      <c r="AC22" s="42"/>
      <c r="AD22" s="42"/>
      <c r="AE22" s="42">
        <v>1</v>
      </c>
      <c r="AF22" s="42"/>
      <c r="AG22" s="42">
        <f>Q24</f>
        <v>53.34</v>
      </c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3">
        <f t="shared" si="1"/>
        <v>63.34</v>
      </c>
      <c r="BN22" s="44">
        <v>41950</v>
      </c>
      <c r="BO22" s="42"/>
      <c r="BP22" s="45">
        <f t="shared" si="2"/>
        <v>0</v>
      </c>
    </row>
    <row r="23" spans="1:68" s="36" customFormat="1" ht="51.95" customHeight="1" x14ac:dyDescent="0.25">
      <c r="A23" s="47"/>
      <c r="B23" s="48"/>
      <c r="C23" s="49"/>
      <c r="D23" s="48"/>
      <c r="E23" s="48"/>
      <c r="F23" s="48"/>
      <c r="G23" s="48"/>
      <c r="H23" s="48"/>
      <c r="I23" s="22" t="s">
        <v>6</v>
      </c>
      <c r="J23" s="50">
        <f>X22</f>
        <v>0.01</v>
      </c>
      <c r="K23" s="50">
        <f>J23*1000</f>
        <v>10</v>
      </c>
      <c r="L23" s="50"/>
      <c r="M23" s="50">
        <f>K23*0.08</f>
        <v>0.8</v>
      </c>
      <c r="N23" s="50">
        <f>K23*0.89</f>
        <v>8.9</v>
      </c>
      <c r="O23" s="50">
        <v>0</v>
      </c>
      <c r="P23" s="50">
        <f>K23*0.03</f>
        <v>0.3</v>
      </c>
      <c r="Q23" s="41">
        <f t="shared" ref="Q23:Q24" si="40">SUM(M23:P23)</f>
        <v>10.000000000000002</v>
      </c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43">
        <f t="shared" si="1"/>
        <v>0</v>
      </c>
      <c r="BN23" s="52"/>
      <c r="BO23" s="51"/>
      <c r="BP23" s="45">
        <f t="shared" si="2"/>
        <v>-10.000000000000002</v>
      </c>
    </row>
    <row r="24" spans="1:68" s="36" customFormat="1" ht="51.95" customHeight="1" x14ac:dyDescent="0.25">
      <c r="A24" s="47"/>
      <c r="B24" s="48"/>
      <c r="C24" s="49"/>
      <c r="D24" s="48"/>
      <c r="E24" s="48"/>
      <c r="F24" s="48"/>
      <c r="G24" s="48"/>
      <c r="H24" s="48"/>
      <c r="I24" s="22" t="s">
        <v>9</v>
      </c>
      <c r="J24" s="50">
        <f>AE22</f>
        <v>1</v>
      </c>
      <c r="K24" s="50">
        <v>53.34</v>
      </c>
      <c r="L24" s="50"/>
      <c r="M24" s="50">
        <v>3.91</v>
      </c>
      <c r="N24" s="50">
        <v>10.51</v>
      </c>
      <c r="O24" s="50">
        <v>38.39</v>
      </c>
      <c r="P24" s="50">
        <v>0.53</v>
      </c>
      <c r="Q24" s="41">
        <f t="shared" si="40"/>
        <v>53.34</v>
      </c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43">
        <f t="shared" si="1"/>
        <v>0</v>
      </c>
      <c r="BN24" s="52"/>
      <c r="BO24" s="51"/>
      <c r="BP24" s="45">
        <f t="shared" si="2"/>
        <v>-53.34</v>
      </c>
    </row>
    <row r="25" spans="1:68" s="46" customFormat="1" ht="126" customHeight="1" x14ac:dyDescent="0.25">
      <c r="A25" s="37" t="s">
        <v>43</v>
      </c>
      <c r="B25" s="38" t="s">
        <v>60</v>
      </c>
      <c r="C25" s="39">
        <v>2662860</v>
      </c>
      <c r="D25" s="38" t="s">
        <v>74</v>
      </c>
      <c r="E25" s="38" t="s">
        <v>33</v>
      </c>
      <c r="F25" s="38" t="s">
        <v>95</v>
      </c>
      <c r="G25" s="38" t="s">
        <v>34</v>
      </c>
      <c r="H25" s="38" t="s">
        <v>119</v>
      </c>
      <c r="I25" s="21" t="s">
        <v>148</v>
      </c>
      <c r="J25" s="40"/>
      <c r="K25" s="42">
        <f>K26+K27</f>
        <v>56.94</v>
      </c>
      <c r="L25" s="42">
        <f t="shared" ref="L25:Q25" si="41">L26+L27</f>
        <v>0</v>
      </c>
      <c r="M25" s="42">
        <f t="shared" si="41"/>
        <v>4.4000000000000004</v>
      </c>
      <c r="N25" s="42">
        <f t="shared" si="41"/>
        <v>11.22</v>
      </c>
      <c r="O25" s="42">
        <f t="shared" si="41"/>
        <v>40.239999999999995</v>
      </c>
      <c r="P25" s="42">
        <f t="shared" si="41"/>
        <v>1.08</v>
      </c>
      <c r="Q25" s="43">
        <f t="shared" si="41"/>
        <v>56.94</v>
      </c>
      <c r="R25" s="42"/>
      <c r="S25" s="42"/>
      <c r="T25" s="42" t="s">
        <v>127</v>
      </c>
      <c r="U25" s="42">
        <f>Q26</f>
        <v>31.94</v>
      </c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>
        <v>2</v>
      </c>
      <c r="AQ25" s="42">
        <f>Q27</f>
        <v>24.999999999999996</v>
      </c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3">
        <f t="shared" si="1"/>
        <v>56.94</v>
      </c>
      <c r="BN25" s="44">
        <v>42497</v>
      </c>
      <c r="BO25" s="42"/>
      <c r="BP25" s="45">
        <f t="shared" si="2"/>
        <v>0</v>
      </c>
    </row>
    <row r="26" spans="1:68" s="36" customFormat="1" ht="76.5" customHeight="1" x14ac:dyDescent="0.25">
      <c r="A26" s="47"/>
      <c r="B26" s="48"/>
      <c r="C26" s="49"/>
      <c r="D26" s="48"/>
      <c r="E26" s="48"/>
      <c r="F26" s="48"/>
      <c r="G26" s="48"/>
      <c r="H26" s="48"/>
      <c r="I26" s="22" t="s">
        <v>25</v>
      </c>
      <c r="J26" s="50" t="str">
        <f>T25</f>
        <v>Монтаж ТТ-10 кВ в ячейках 10 кВ - 2 комплекта</v>
      </c>
      <c r="K26" s="53">
        <f>15.97*2</f>
        <v>31.94</v>
      </c>
      <c r="L26" s="53"/>
      <c r="M26" s="53">
        <f>1.45*2</f>
        <v>2.9</v>
      </c>
      <c r="N26" s="53">
        <f>4.08*2</f>
        <v>8.16</v>
      </c>
      <c r="O26" s="53">
        <f>10*2</f>
        <v>20</v>
      </c>
      <c r="P26" s="53">
        <f>0.44*2</f>
        <v>0.88</v>
      </c>
      <c r="Q26" s="41">
        <f>SUM(M26:P26)</f>
        <v>31.94</v>
      </c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43">
        <f t="shared" si="1"/>
        <v>0</v>
      </c>
      <c r="BN26" s="52"/>
      <c r="BO26" s="51"/>
      <c r="BP26" s="45">
        <f t="shared" si="2"/>
        <v>-31.94</v>
      </c>
    </row>
    <row r="27" spans="1:68" s="36" customFormat="1" ht="51.95" customHeight="1" x14ac:dyDescent="0.25">
      <c r="A27" s="47"/>
      <c r="B27" s="48"/>
      <c r="C27" s="49"/>
      <c r="D27" s="48"/>
      <c r="E27" s="48"/>
      <c r="F27" s="48"/>
      <c r="G27" s="48"/>
      <c r="H27" s="48"/>
      <c r="I27" s="22" t="s">
        <v>31</v>
      </c>
      <c r="J27" s="50">
        <f>AP25</f>
        <v>2</v>
      </c>
      <c r="K27" s="50">
        <f>12.5*2</f>
        <v>25</v>
      </c>
      <c r="L27" s="50"/>
      <c r="M27" s="50">
        <f>0.75*2</f>
        <v>1.5</v>
      </c>
      <c r="N27" s="50">
        <f>1.53*2</f>
        <v>3.06</v>
      </c>
      <c r="O27" s="50">
        <f>10.12*2</f>
        <v>20.239999999999998</v>
      </c>
      <c r="P27" s="50">
        <f>0.1*2</f>
        <v>0.2</v>
      </c>
      <c r="Q27" s="41">
        <f t="shared" ref="Q27" si="42">M27+N27+O27+P27</f>
        <v>24.999999999999996</v>
      </c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43">
        <f t="shared" si="1"/>
        <v>0</v>
      </c>
      <c r="BN27" s="52"/>
      <c r="BO27" s="51"/>
      <c r="BP27" s="45">
        <f t="shared" si="2"/>
        <v>-24.999999999999996</v>
      </c>
    </row>
    <row r="28" spans="1:68" s="46" customFormat="1" ht="133.5" customHeight="1" x14ac:dyDescent="0.25">
      <c r="A28" s="37" t="s">
        <v>44</v>
      </c>
      <c r="B28" s="38" t="s">
        <v>61</v>
      </c>
      <c r="C28" s="39">
        <v>227874.32</v>
      </c>
      <c r="D28" s="38" t="s">
        <v>75</v>
      </c>
      <c r="E28" s="38" t="s">
        <v>27</v>
      </c>
      <c r="F28" s="38" t="s">
        <v>96</v>
      </c>
      <c r="G28" s="38" t="s">
        <v>112</v>
      </c>
      <c r="H28" s="38" t="s">
        <v>28</v>
      </c>
      <c r="I28" s="21" t="s">
        <v>147</v>
      </c>
      <c r="J28" s="40"/>
      <c r="K28" s="40">
        <f>K29+K30</f>
        <v>103.34</v>
      </c>
      <c r="L28" s="40">
        <f t="shared" ref="L28" si="43">L29+L30</f>
        <v>0</v>
      </c>
      <c r="M28" s="40">
        <f t="shared" ref="M28" si="44">M29+M30</f>
        <v>7.91</v>
      </c>
      <c r="N28" s="40">
        <f t="shared" ref="N28" si="45">N29+N30</f>
        <v>55.01</v>
      </c>
      <c r="O28" s="40">
        <f t="shared" ref="O28" si="46">O29+O30</f>
        <v>38.39</v>
      </c>
      <c r="P28" s="40">
        <f t="shared" ref="P28" si="47">P29+P30</f>
        <v>2.0300000000000002</v>
      </c>
      <c r="Q28" s="41">
        <f t="shared" ref="Q28" si="48">Q29+Q30</f>
        <v>103.34</v>
      </c>
      <c r="R28" s="42"/>
      <c r="S28" s="42"/>
      <c r="T28" s="42"/>
      <c r="U28" s="42"/>
      <c r="V28" s="42"/>
      <c r="W28" s="42"/>
      <c r="X28" s="42">
        <v>0.05</v>
      </c>
      <c r="Y28" s="42"/>
      <c r="Z28" s="42">
        <f>Q29</f>
        <v>50</v>
      </c>
      <c r="AA28" s="42"/>
      <c r="AB28" s="42"/>
      <c r="AC28" s="42"/>
      <c r="AD28" s="42"/>
      <c r="AE28" s="42">
        <v>1</v>
      </c>
      <c r="AF28" s="42"/>
      <c r="AG28" s="42">
        <f>Q30</f>
        <v>53.34</v>
      </c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3">
        <f t="shared" si="1"/>
        <v>103.34</v>
      </c>
      <c r="BN28" s="44">
        <v>41915</v>
      </c>
      <c r="BO28" s="42"/>
      <c r="BP28" s="45">
        <f t="shared" si="2"/>
        <v>0</v>
      </c>
    </row>
    <row r="29" spans="1:68" s="36" customFormat="1" ht="51.95" customHeight="1" x14ac:dyDescent="0.25">
      <c r="A29" s="47"/>
      <c r="B29" s="48"/>
      <c r="C29" s="49"/>
      <c r="D29" s="48"/>
      <c r="E29" s="48"/>
      <c r="F29" s="48"/>
      <c r="G29" s="48"/>
      <c r="H29" s="48"/>
      <c r="I29" s="22" t="s">
        <v>6</v>
      </c>
      <c r="J29" s="50">
        <f>X28</f>
        <v>0.05</v>
      </c>
      <c r="K29" s="50">
        <f>J29*1000</f>
        <v>50</v>
      </c>
      <c r="L29" s="50"/>
      <c r="M29" s="50">
        <f>K29*0.08</f>
        <v>4</v>
      </c>
      <c r="N29" s="50">
        <f>K29*0.89</f>
        <v>44.5</v>
      </c>
      <c r="O29" s="50">
        <v>0</v>
      </c>
      <c r="P29" s="50">
        <f>K29*0.03</f>
        <v>1.5</v>
      </c>
      <c r="Q29" s="41">
        <f t="shared" ref="Q29:Q30" si="49">SUM(M29:P29)</f>
        <v>50</v>
      </c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43">
        <f t="shared" si="1"/>
        <v>0</v>
      </c>
      <c r="BN29" s="52"/>
      <c r="BO29" s="51"/>
      <c r="BP29" s="45">
        <f t="shared" si="2"/>
        <v>-50</v>
      </c>
    </row>
    <row r="30" spans="1:68" s="36" customFormat="1" ht="51.95" customHeight="1" x14ac:dyDescent="0.25">
      <c r="A30" s="47"/>
      <c r="B30" s="48"/>
      <c r="C30" s="49"/>
      <c r="D30" s="48"/>
      <c r="E30" s="48"/>
      <c r="F30" s="48"/>
      <c r="G30" s="48"/>
      <c r="H30" s="48"/>
      <c r="I30" s="22" t="s">
        <v>9</v>
      </c>
      <c r="J30" s="50">
        <f>AE28</f>
        <v>1</v>
      </c>
      <c r="K30" s="50">
        <v>53.34</v>
      </c>
      <c r="L30" s="50"/>
      <c r="M30" s="50">
        <v>3.91</v>
      </c>
      <c r="N30" s="50">
        <v>10.51</v>
      </c>
      <c r="O30" s="50">
        <v>38.39</v>
      </c>
      <c r="P30" s="50">
        <v>0.53</v>
      </c>
      <c r="Q30" s="41">
        <f t="shared" si="49"/>
        <v>53.34</v>
      </c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43">
        <f t="shared" si="1"/>
        <v>0</v>
      </c>
      <c r="BN30" s="52"/>
      <c r="BO30" s="51"/>
      <c r="BP30" s="45">
        <f t="shared" si="2"/>
        <v>-53.34</v>
      </c>
    </row>
    <row r="31" spans="1:68" s="46" customFormat="1" ht="133.5" customHeight="1" x14ac:dyDescent="0.25">
      <c r="A31" s="37" t="s">
        <v>45</v>
      </c>
      <c r="B31" s="38" t="s">
        <v>62</v>
      </c>
      <c r="C31" s="39">
        <v>26628.6</v>
      </c>
      <c r="D31" s="38" t="s">
        <v>76</v>
      </c>
      <c r="E31" s="38" t="s">
        <v>27</v>
      </c>
      <c r="F31" s="38" t="s">
        <v>97</v>
      </c>
      <c r="G31" s="38" t="s">
        <v>34</v>
      </c>
      <c r="H31" s="38" t="s">
        <v>120</v>
      </c>
      <c r="I31" s="21" t="s">
        <v>22</v>
      </c>
      <c r="J31" s="21"/>
      <c r="K31" s="40">
        <f>K32</f>
        <v>151.87200000000001</v>
      </c>
      <c r="L31" s="40">
        <f t="shared" ref="L31:Q31" si="50">L32</f>
        <v>0</v>
      </c>
      <c r="M31" s="40">
        <f t="shared" si="50"/>
        <v>12.149760000000001</v>
      </c>
      <c r="N31" s="40">
        <f t="shared" si="50"/>
        <v>136.6848</v>
      </c>
      <c r="O31" s="40">
        <f t="shared" si="50"/>
        <v>0</v>
      </c>
      <c r="P31" s="40">
        <f t="shared" si="50"/>
        <v>3.0374400000000001</v>
      </c>
      <c r="Q31" s="41">
        <f t="shared" si="50"/>
        <v>151.87200000000001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 t="s">
        <v>128</v>
      </c>
      <c r="BK31" s="42"/>
      <c r="BL31" s="42">
        <f>Q32</f>
        <v>151.87200000000001</v>
      </c>
      <c r="BM31" s="43">
        <f t="shared" si="1"/>
        <v>151.87200000000001</v>
      </c>
      <c r="BN31" s="44">
        <v>41940</v>
      </c>
      <c r="BO31" s="42"/>
      <c r="BP31" s="45">
        <f t="shared" si="2"/>
        <v>0</v>
      </c>
    </row>
    <row r="32" spans="1:68" s="36" customFormat="1" ht="66" customHeight="1" x14ac:dyDescent="0.25">
      <c r="A32" s="47"/>
      <c r="B32" s="48"/>
      <c r="C32" s="49"/>
      <c r="D32" s="48"/>
      <c r="E32" s="48"/>
      <c r="F32" s="48"/>
      <c r="G32" s="48"/>
      <c r="H32" s="48"/>
      <c r="I32" s="22" t="s">
        <v>22</v>
      </c>
      <c r="J32" s="50" t="str">
        <f>BJ31</f>
        <v>0,28 по трассе</v>
      </c>
      <c r="K32" s="51">
        <f>0.28*135.6*4</f>
        <v>151.87200000000001</v>
      </c>
      <c r="L32" s="51"/>
      <c r="M32" s="51">
        <f>K32*0.08</f>
        <v>12.149760000000001</v>
      </c>
      <c r="N32" s="51">
        <f>K32-M32-P32</f>
        <v>136.6848</v>
      </c>
      <c r="O32" s="51">
        <v>0</v>
      </c>
      <c r="P32" s="51">
        <f>K32*0.02</f>
        <v>3.0374400000000001</v>
      </c>
      <c r="Q32" s="41">
        <f>SUM(M32:P32)</f>
        <v>151.87200000000001</v>
      </c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43">
        <f t="shared" si="1"/>
        <v>0</v>
      </c>
      <c r="BN32" s="52"/>
      <c r="BO32" s="51"/>
      <c r="BP32" s="45">
        <f t="shared" si="2"/>
        <v>-151.87200000000001</v>
      </c>
    </row>
    <row r="33" spans="1:68" s="46" customFormat="1" ht="409.6" customHeight="1" x14ac:dyDescent="0.25">
      <c r="A33" s="37" t="s">
        <v>46</v>
      </c>
      <c r="B33" s="38" t="s">
        <v>63</v>
      </c>
      <c r="C33" s="39">
        <v>53701.01</v>
      </c>
      <c r="D33" s="38" t="s">
        <v>77</v>
      </c>
      <c r="E33" s="38" t="s">
        <v>85</v>
      </c>
      <c r="F33" s="38" t="s">
        <v>98</v>
      </c>
      <c r="G33" s="38" t="s">
        <v>113</v>
      </c>
      <c r="H33" s="38" t="s">
        <v>28</v>
      </c>
      <c r="I33" s="21" t="s">
        <v>145</v>
      </c>
      <c r="J33" s="40"/>
      <c r="K33" s="40">
        <f>K34+K35+K36+K37</f>
        <v>3421.924</v>
      </c>
      <c r="L33" s="40">
        <f t="shared" ref="L33:Q33" si="51">L34+L35+L36+L37</f>
        <v>0</v>
      </c>
      <c r="M33" s="40">
        <f t="shared" si="51"/>
        <v>228.48399999999998</v>
      </c>
      <c r="N33" s="40">
        <f t="shared" si="51"/>
        <v>2345.7850000000003</v>
      </c>
      <c r="O33" s="40">
        <f t="shared" si="51"/>
        <v>764.255</v>
      </c>
      <c r="P33" s="40">
        <f t="shared" si="51"/>
        <v>83.4</v>
      </c>
      <c r="Q33" s="40">
        <f t="shared" si="51"/>
        <v>3421.924</v>
      </c>
      <c r="R33" s="42"/>
      <c r="S33" s="42"/>
      <c r="T33" s="42"/>
      <c r="U33" s="42"/>
      <c r="V33" s="42"/>
      <c r="W33" s="42"/>
      <c r="X33" s="42">
        <v>2.5499999999999998</v>
      </c>
      <c r="Y33" s="42"/>
      <c r="Z33" s="42">
        <f>Q34</f>
        <v>2550</v>
      </c>
      <c r="AA33" s="42"/>
      <c r="AB33" s="42"/>
      <c r="AC33" s="42"/>
      <c r="AD33" s="42"/>
      <c r="AE33" s="42">
        <v>3</v>
      </c>
      <c r="AF33" s="42"/>
      <c r="AG33" s="42">
        <f>Q35</f>
        <v>160.02000000000001</v>
      </c>
      <c r="AH33" s="42"/>
      <c r="AI33" s="42"/>
      <c r="AJ33" s="42"/>
      <c r="AK33" s="42"/>
      <c r="AL33" s="42"/>
      <c r="AM33" s="42"/>
      <c r="AN33" s="42" t="s">
        <v>129</v>
      </c>
      <c r="AO33" s="42">
        <f>Q36</f>
        <v>686.904</v>
      </c>
      <c r="AP33" s="42">
        <v>2</v>
      </c>
      <c r="AQ33" s="42">
        <f>Q37</f>
        <v>24.999999999999996</v>
      </c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3">
        <f t="shared" si="1"/>
        <v>3421.924</v>
      </c>
      <c r="BN33" s="44">
        <v>42140</v>
      </c>
      <c r="BO33" s="42"/>
      <c r="BP33" s="45">
        <f t="shared" si="2"/>
        <v>0</v>
      </c>
    </row>
    <row r="34" spans="1:68" s="36" customFormat="1" ht="51.95" customHeight="1" x14ac:dyDescent="0.25">
      <c r="A34" s="47"/>
      <c r="B34" s="48"/>
      <c r="C34" s="49"/>
      <c r="D34" s="48"/>
      <c r="E34" s="48"/>
      <c r="F34" s="48"/>
      <c r="G34" s="48"/>
      <c r="H34" s="48"/>
      <c r="I34" s="22" t="s">
        <v>6</v>
      </c>
      <c r="J34" s="50">
        <f>X33</f>
        <v>2.5499999999999998</v>
      </c>
      <c r="K34" s="50">
        <f>J34*1000</f>
        <v>2550</v>
      </c>
      <c r="L34" s="50"/>
      <c r="M34" s="50">
        <f>K34*0.08</f>
        <v>204</v>
      </c>
      <c r="N34" s="50">
        <f>K34*0.89</f>
        <v>2269.5</v>
      </c>
      <c r="O34" s="50">
        <v>0</v>
      </c>
      <c r="P34" s="50">
        <f>K34*0.03</f>
        <v>76.5</v>
      </c>
      <c r="Q34" s="41">
        <f t="shared" ref="Q34:Q35" si="52">SUM(M34:P34)</f>
        <v>2550</v>
      </c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43">
        <f t="shared" si="1"/>
        <v>0</v>
      </c>
      <c r="BN34" s="52"/>
      <c r="BO34" s="51"/>
      <c r="BP34" s="45">
        <f t="shared" si="2"/>
        <v>-2550</v>
      </c>
    </row>
    <row r="35" spans="1:68" s="36" customFormat="1" ht="51.95" customHeight="1" x14ac:dyDescent="0.25">
      <c r="A35" s="47"/>
      <c r="B35" s="48"/>
      <c r="C35" s="49"/>
      <c r="D35" s="48"/>
      <c r="E35" s="48"/>
      <c r="F35" s="48"/>
      <c r="G35" s="48"/>
      <c r="H35" s="48"/>
      <c r="I35" s="22" t="s">
        <v>9</v>
      </c>
      <c r="J35" s="50">
        <f>AE33</f>
        <v>3</v>
      </c>
      <c r="K35" s="50">
        <f>53.34*3</f>
        <v>160.02000000000001</v>
      </c>
      <c r="L35" s="50"/>
      <c r="M35" s="50">
        <f>3.91*3</f>
        <v>11.73</v>
      </c>
      <c r="N35" s="50">
        <f>10.51*3</f>
        <v>31.53</v>
      </c>
      <c r="O35" s="50">
        <f>38.39*3</f>
        <v>115.17</v>
      </c>
      <c r="P35" s="50">
        <f>0.53*3</f>
        <v>1.59</v>
      </c>
      <c r="Q35" s="41">
        <f t="shared" si="52"/>
        <v>160.02000000000001</v>
      </c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43">
        <f t="shared" si="1"/>
        <v>0</v>
      </c>
      <c r="BN35" s="52"/>
      <c r="BO35" s="51"/>
      <c r="BP35" s="45">
        <f t="shared" si="2"/>
        <v>-160.02000000000001</v>
      </c>
    </row>
    <row r="36" spans="1:68" s="36" customFormat="1" ht="51.95" customHeight="1" x14ac:dyDescent="0.25">
      <c r="A36" s="47"/>
      <c r="B36" s="48"/>
      <c r="C36" s="49"/>
      <c r="D36" s="48"/>
      <c r="E36" s="48"/>
      <c r="F36" s="48"/>
      <c r="G36" s="48"/>
      <c r="H36" s="48"/>
      <c r="I36" s="22" t="s">
        <v>12</v>
      </c>
      <c r="J36" s="50" t="str">
        <f>AN33</f>
        <v>2х160 кВА (киоск)</v>
      </c>
      <c r="K36" s="50">
        <v>686.904</v>
      </c>
      <c r="L36" s="50"/>
      <c r="M36" s="50">
        <v>11.254</v>
      </c>
      <c r="N36" s="50">
        <v>41.695</v>
      </c>
      <c r="O36" s="50">
        <v>628.84500000000003</v>
      </c>
      <c r="P36" s="50">
        <v>5.1100000000000003</v>
      </c>
      <c r="Q36" s="41">
        <f>SUM(M36:P36)</f>
        <v>686.904</v>
      </c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43">
        <f t="shared" si="1"/>
        <v>0</v>
      </c>
      <c r="BN36" s="52"/>
      <c r="BO36" s="51"/>
      <c r="BP36" s="45">
        <f t="shared" si="2"/>
        <v>-686.904</v>
      </c>
    </row>
    <row r="37" spans="1:68" s="36" customFormat="1" ht="51.95" customHeight="1" x14ac:dyDescent="0.25">
      <c r="A37" s="47"/>
      <c r="B37" s="48"/>
      <c r="C37" s="49"/>
      <c r="D37" s="48"/>
      <c r="E37" s="48"/>
      <c r="F37" s="48"/>
      <c r="G37" s="48"/>
      <c r="H37" s="48"/>
      <c r="I37" s="22" t="s">
        <v>31</v>
      </c>
      <c r="J37" s="50">
        <f>AP33</f>
        <v>2</v>
      </c>
      <c r="K37" s="50">
        <f>12.5*2</f>
        <v>25</v>
      </c>
      <c r="L37" s="50"/>
      <c r="M37" s="50">
        <f>0.75*2</f>
        <v>1.5</v>
      </c>
      <c r="N37" s="50">
        <f>1.53*2</f>
        <v>3.06</v>
      </c>
      <c r="O37" s="50">
        <f>10.12*2</f>
        <v>20.239999999999998</v>
      </c>
      <c r="P37" s="50">
        <f>0.1*2</f>
        <v>0.2</v>
      </c>
      <c r="Q37" s="41">
        <f t="shared" ref="Q37" si="53">M37+N37+O37+P37</f>
        <v>24.999999999999996</v>
      </c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43">
        <f t="shared" si="1"/>
        <v>0</v>
      </c>
      <c r="BN37" s="52"/>
      <c r="BO37" s="51"/>
      <c r="BP37" s="45">
        <f t="shared" si="2"/>
        <v>-24.999999999999996</v>
      </c>
    </row>
    <row r="38" spans="1:68" s="46" customFormat="1" ht="289.5" customHeight="1" x14ac:dyDescent="0.25">
      <c r="A38" s="37" t="s">
        <v>47</v>
      </c>
      <c r="B38" s="38" t="s">
        <v>64</v>
      </c>
      <c r="C38" s="39">
        <v>7639.58</v>
      </c>
      <c r="D38" s="38" t="s">
        <v>78</v>
      </c>
      <c r="E38" s="38" t="s">
        <v>86</v>
      </c>
      <c r="F38" s="38" t="s">
        <v>99</v>
      </c>
      <c r="G38" s="38" t="s">
        <v>114</v>
      </c>
      <c r="H38" s="38" t="s">
        <v>28</v>
      </c>
      <c r="I38" s="21" t="s">
        <v>31</v>
      </c>
      <c r="J38" s="40"/>
      <c r="K38" s="40">
        <f>K39</f>
        <v>25</v>
      </c>
      <c r="L38" s="40">
        <f t="shared" ref="L38:Q38" si="54">L39</f>
        <v>0</v>
      </c>
      <c r="M38" s="40">
        <f t="shared" si="54"/>
        <v>1.5</v>
      </c>
      <c r="N38" s="40">
        <f t="shared" si="54"/>
        <v>3.06</v>
      </c>
      <c r="O38" s="40">
        <f t="shared" si="54"/>
        <v>20.239999999999998</v>
      </c>
      <c r="P38" s="40">
        <f t="shared" si="54"/>
        <v>0.2</v>
      </c>
      <c r="Q38" s="41">
        <f t="shared" si="54"/>
        <v>24.999999999999996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>
        <v>2</v>
      </c>
      <c r="AQ38" s="42">
        <f>Q39</f>
        <v>24.999999999999996</v>
      </c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3">
        <f t="shared" si="1"/>
        <v>24.999999999999996</v>
      </c>
      <c r="BN38" s="44">
        <v>41951</v>
      </c>
      <c r="BO38" s="42"/>
      <c r="BP38" s="45">
        <f t="shared" si="2"/>
        <v>0</v>
      </c>
    </row>
    <row r="39" spans="1:68" s="36" customFormat="1" ht="66" customHeight="1" x14ac:dyDescent="0.25">
      <c r="A39" s="47"/>
      <c r="B39" s="48"/>
      <c r="C39" s="49"/>
      <c r="D39" s="48"/>
      <c r="E39" s="48"/>
      <c r="F39" s="48"/>
      <c r="G39" s="48"/>
      <c r="H39" s="48"/>
      <c r="I39" s="22" t="s">
        <v>31</v>
      </c>
      <c r="J39" s="50">
        <f>AP38</f>
        <v>2</v>
      </c>
      <c r="K39" s="50">
        <f>12.5*2</f>
        <v>25</v>
      </c>
      <c r="L39" s="50"/>
      <c r="M39" s="50">
        <f>0.75*2</f>
        <v>1.5</v>
      </c>
      <c r="N39" s="50">
        <f>1.53*2</f>
        <v>3.06</v>
      </c>
      <c r="O39" s="50">
        <f>10.12*2</f>
        <v>20.239999999999998</v>
      </c>
      <c r="P39" s="50">
        <f>0.1*2</f>
        <v>0.2</v>
      </c>
      <c r="Q39" s="41">
        <f t="shared" ref="Q39" si="55">M39+N39+O39+P39</f>
        <v>24.999999999999996</v>
      </c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43">
        <f t="shared" si="1"/>
        <v>0</v>
      </c>
      <c r="BN39" s="52"/>
      <c r="BO39" s="51"/>
      <c r="BP39" s="45">
        <f t="shared" si="2"/>
        <v>-24.999999999999996</v>
      </c>
    </row>
    <row r="40" spans="1:68" s="46" customFormat="1" ht="102.75" customHeight="1" x14ac:dyDescent="0.25">
      <c r="A40" s="37" t="s">
        <v>48</v>
      </c>
      <c r="B40" s="38" t="s">
        <v>65</v>
      </c>
      <c r="C40" s="39">
        <v>234192.9</v>
      </c>
      <c r="D40" s="38" t="s">
        <v>79</v>
      </c>
      <c r="E40" s="38" t="s">
        <v>27</v>
      </c>
      <c r="F40" s="38" t="s">
        <v>100</v>
      </c>
      <c r="G40" s="38" t="s">
        <v>152</v>
      </c>
      <c r="H40" s="38" t="s">
        <v>28</v>
      </c>
      <c r="I40" s="21" t="s">
        <v>16</v>
      </c>
      <c r="J40" s="40"/>
      <c r="K40" s="40">
        <f>K41</f>
        <v>81.84</v>
      </c>
      <c r="L40" s="40">
        <f t="shared" ref="L40:Q40" si="56">L41</f>
        <v>0</v>
      </c>
      <c r="M40" s="40">
        <f t="shared" si="56"/>
        <v>6.5472000000000001</v>
      </c>
      <c r="N40" s="40">
        <f t="shared" si="56"/>
        <v>70.382400000000004</v>
      </c>
      <c r="O40" s="40">
        <f t="shared" si="56"/>
        <v>0</v>
      </c>
      <c r="P40" s="40">
        <f t="shared" si="56"/>
        <v>4.9104000000000001</v>
      </c>
      <c r="Q40" s="41">
        <f t="shared" si="56"/>
        <v>81.84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>
        <v>0.08</v>
      </c>
      <c r="BA40" s="42"/>
      <c r="BB40" s="42">
        <f>Q41</f>
        <v>81.84</v>
      </c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3">
        <f t="shared" si="1"/>
        <v>81.84</v>
      </c>
      <c r="BN40" s="44">
        <v>41976</v>
      </c>
      <c r="BO40" s="42" t="s">
        <v>130</v>
      </c>
      <c r="BP40" s="45">
        <f t="shared" si="2"/>
        <v>0</v>
      </c>
    </row>
    <row r="41" spans="1:68" s="36" customFormat="1" ht="50.25" customHeight="1" x14ac:dyDescent="0.25">
      <c r="A41" s="47"/>
      <c r="B41" s="48"/>
      <c r="C41" s="49"/>
      <c r="D41" s="48"/>
      <c r="E41" s="48"/>
      <c r="F41" s="48"/>
      <c r="G41" s="48"/>
      <c r="H41" s="48"/>
      <c r="I41" s="22" t="s">
        <v>16</v>
      </c>
      <c r="J41" s="50">
        <f>AZ40</f>
        <v>0.08</v>
      </c>
      <c r="K41" s="54">
        <f>J41*1023</f>
        <v>81.84</v>
      </c>
      <c r="L41" s="54"/>
      <c r="M41" s="55">
        <f>K41*0.08</f>
        <v>6.5472000000000001</v>
      </c>
      <c r="N41" s="55">
        <f>K41*0.86</f>
        <v>70.382400000000004</v>
      </c>
      <c r="O41" s="55">
        <v>0</v>
      </c>
      <c r="P41" s="55">
        <f>K41*0.06</f>
        <v>4.9104000000000001</v>
      </c>
      <c r="Q41" s="56">
        <f>SUM(M41:P41)</f>
        <v>81.84</v>
      </c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43">
        <f t="shared" si="1"/>
        <v>0</v>
      </c>
      <c r="BN41" s="52"/>
      <c r="BO41" s="51"/>
      <c r="BP41" s="45">
        <f t="shared" si="2"/>
        <v>-81.84</v>
      </c>
    </row>
    <row r="42" spans="1:68" s="46" customFormat="1" ht="99.75" customHeight="1" x14ac:dyDescent="0.25">
      <c r="A42" s="37" t="s">
        <v>49</v>
      </c>
      <c r="B42" s="38" t="s">
        <v>66</v>
      </c>
      <c r="C42" s="39">
        <v>78064.3</v>
      </c>
      <c r="D42" s="38" t="s">
        <v>126</v>
      </c>
      <c r="E42" s="38" t="s">
        <v>27</v>
      </c>
      <c r="F42" s="38" t="s">
        <v>101</v>
      </c>
      <c r="G42" s="38" t="s">
        <v>115</v>
      </c>
      <c r="H42" s="38" t="s">
        <v>121</v>
      </c>
      <c r="I42" s="21" t="s">
        <v>146</v>
      </c>
      <c r="J42" s="40"/>
      <c r="K42" s="40">
        <f>K43+K44</f>
        <v>69.58</v>
      </c>
      <c r="L42" s="40">
        <f t="shared" ref="L42:Q42" si="57">L43+L44</f>
        <v>0</v>
      </c>
      <c r="M42" s="40">
        <f t="shared" si="57"/>
        <v>5.1703999999999999</v>
      </c>
      <c r="N42" s="40">
        <f t="shared" si="57"/>
        <v>53.946799999999989</v>
      </c>
      <c r="O42" s="40">
        <f t="shared" si="57"/>
        <v>6.7</v>
      </c>
      <c r="P42" s="40">
        <f t="shared" si="57"/>
        <v>3.7627999999999995</v>
      </c>
      <c r="Q42" s="41">
        <f t="shared" si="57"/>
        <v>69.58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>
        <v>1</v>
      </c>
      <c r="AW42" s="42">
        <f>Q43</f>
        <v>8.2000000000000011</v>
      </c>
      <c r="AX42" s="42"/>
      <c r="AY42" s="42"/>
      <c r="AZ42" s="42">
        <v>0.06</v>
      </c>
      <c r="BA42" s="42"/>
      <c r="BB42" s="42">
        <f>Q44</f>
        <v>61.379999999999995</v>
      </c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3">
        <f t="shared" si="1"/>
        <v>69.58</v>
      </c>
      <c r="BN42" s="44">
        <v>42032</v>
      </c>
      <c r="BO42" s="42"/>
      <c r="BP42" s="45">
        <f t="shared" si="2"/>
        <v>0</v>
      </c>
    </row>
    <row r="43" spans="1:68" s="36" customFormat="1" ht="51.95" customHeight="1" x14ac:dyDescent="0.25">
      <c r="A43" s="47"/>
      <c r="B43" s="48"/>
      <c r="C43" s="49"/>
      <c r="D43" s="48"/>
      <c r="E43" s="48"/>
      <c r="F43" s="48"/>
      <c r="G43" s="48"/>
      <c r="H43" s="48"/>
      <c r="I43" s="22" t="s">
        <v>131</v>
      </c>
      <c r="J43" s="50">
        <f>AV42</f>
        <v>1</v>
      </c>
      <c r="K43" s="50">
        <v>8.1999999999999993</v>
      </c>
      <c r="L43" s="50"/>
      <c r="M43" s="50">
        <v>0.26</v>
      </c>
      <c r="N43" s="50">
        <v>1.1599999999999999</v>
      </c>
      <c r="O43" s="50">
        <v>6.7</v>
      </c>
      <c r="P43" s="50">
        <v>0.08</v>
      </c>
      <c r="Q43" s="41">
        <f>M43+N43+O43+P43</f>
        <v>8.2000000000000011</v>
      </c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43">
        <f t="shared" si="1"/>
        <v>0</v>
      </c>
      <c r="BN43" s="52"/>
      <c r="BO43" s="51"/>
      <c r="BP43" s="45">
        <f t="shared" si="2"/>
        <v>-8.2000000000000011</v>
      </c>
    </row>
    <row r="44" spans="1:68" s="36" customFormat="1" ht="51.95" customHeight="1" x14ac:dyDescent="0.25">
      <c r="A44" s="47"/>
      <c r="B44" s="48"/>
      <c r="C44" s="49"/>
      <c r="D44" s="48"/>
      <c r="E44" s="48"/>
      <c r="F44" s="48"/>
      <c r="G44" s="48"/>
      <c r="H44" s="48"/>
      <c r="I44" s="22" t="s">
        <v>16</v>
      </c>
      <c r="J44" s="50">
        <f>AZ42</f>
        <v>0.06</v>
      </c>
      <c r="K44" s="54">
        <f>J44*1023</f>
        <v>61.379999999999995</v>
      </c>
      <c r="L44" s="54"/>
      <c r="M44" s="55">
        <f>K44*0.08</f>
        <v>4.9104000000000001</v>
      </c>
      <c r="N44" s="55">
        <f>K44*0.86</f>
        <v>52.786799999999992</v>
      </c>
      <c r="O44" s="55">
        <v>0</v>
      </c>
      <c r="P44" s="55">
        <f>K44*0.06</f>
        <v>3.6827999999999994</v>
      </c>
      <c r="Q44" s="56">
        <f>SUM(M44:P44)</f>
        <v>61.379999999999995</v>
      </c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43">
        <f t="shared" si="1"/>
        <v>0</v>
      </c>
      <c r="BN44" s="52"/>
      <c r="BO44" s="51"/>
      <c r="BP44" s="45">
        <f t="shared" si="2"/>
        <v>-61.379999999999995</v>
      </c>
    </row>
    <row r="45" spans="1:68" s="46" customFormat="1" ht="198.75" customHeight="1" x14ac:dyDescent="0.25">
      <c r="A45" s="37" t="s">
        <v>50</v>
      </c>
      <c r="B45" s="38" t="s">
        <v>67</v>
      </c>
      <c r="C45" s="39">
        <v>6435.25</v>
      </c>
      <c r="D45" s="38" t="s">
        <v>80</v>
      </c>
      <c r="E45" s="38" t="s">
        <v>27</v>
      </c>
      <c r="F45" s="38" t="s">
        <v>102</v>
      </c>
      <c r="G45" s="38" t="s">
        <v>34</v>
      </c>
      <c r="H45" s="38" t="s">
        <v>153</v>
      </c>
      <c r="I45" s="21" t="s">
        <v>149</v>
      </c>
      <c r="J45" s="40"/>
      <c r="K45" s="40">
        <f>K46</f>
        <v>147.31199999999998</v>
      </c>
      <c r="L45" s="40">
        <f t="shared" ref="L45:Q45" si="58">L46</f>
        <v>0</v>
      </c>
      <c r="M45" s="40">
        <f t="shared" si="58"/>
        <v>11.784959999999998</v>
      </c>
      <c r="N45" s="40">
        <f t="shared" si="58"/>
        <v>126.68831999999999</v>
      </c>
      <c r="O45" s="40">
        <f t="shared" si="58"/>
        <v>0</v>
      </c>
      <c r="P45" s="40">
        <f t="shared" si="58"/>
        <v>8.8387199999999986</v>
      </c>
      <c r="Q45" s="41">
        <f t="shared" si="58"/>
        <v>147.31199999999998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 t="s">
        <v>136</v>
      </c>
      <c r="BH45" s="42"/>
      <c r="BI45" s="42">
        <f>Q46</f>
        <v>147.31199999999998</v>
      </c>
      <c r="BJ45" s="42"/>
      <c r="BK45" s="42"/>
      <c r="BL45" s="42"/>
      <c r="BM45" s="43">
        <f t="shared" si="1"/>
        <v>147.31199999999998</v>
      </c>
      <c r="BN45" s="44">
        <v>42027</v>
      </c>
      <c r="BO45" s="42" t="s">
        <v>132</v>
      </c>
      <c r="BP45" s="45">
        <f t="shared" si="2"/>
        <v>0</v>
      </c>
    </row>
    <row r="46" spans="1:68" s="36" customFormat="1" ht="54" customHeight="1" x14ac:dyDescent="0.25">
      <c r="A46" s="47"/>
      <c r="B46" s="48"/>
      <c r="C46" s="49"/>
      <c r="D46" s="48"/>
      <c r="E46" s="48"/>
      <c r="F46" s="48"/>
      <c r="G46" s="48"/>
      <c r="H46" s="48"/>
      <c r="I46" s="22" t="s">
        <v>149</v>
      </c>
      <c r="J46" s="50" t="str">
        <f>BG45</f>
        <v>0,12 км (с установкой 3-х опор)</v>
      </c>
      <c r="K46" s="54">
        <f>0.12*1227.6</f>
        <v>147.31199999999998</v>
      </c>
      <c r="L46" s="54"/>
      <c r="M46" s="55">
        <f>K46*0.08</f>
        <v>11.784959999999998</v>
      </c>
      <c r="N46" s="55">
        <f>K46*0.86</f>
        <v>126.68831999999999</v>
      </c>
      <c r="O46" s="55">
        <v>0</v>
      </c>
      <c r="P46" s="55">
        <f>K46*0.06</f>
        <v>8.8387199999999986</v>
      </c>
      <c r="Q46" s="41">
        <f t="shared" ref="Q46" si="59">M46+N46+O46+P46</f>
        <v>147.31199999999998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43">
        <f t="shared" si="1"/>
        <v>0</v>
      </c>
      <c r="BN46" s="52"/>
      <c r="BO46" s="51"/>
      <c r="BP46" s="45">
        <f t="shared" si="2"/>
        <v>-147.31199999999998</v>
      </c>
    </row>
    <row r="47" spans="1:68" s="46" customFormat="1" ht="139.5" customHeight="1" x14ac:dyDescent="0.25">
      <c r="A47" s="37" t="s">
        <v>51</v>
      </c>
      <c r="B47" s="38" t="s">
        <v>68</v>
      </c>
      <c r="C47" s="39">
        <v>70257.89</v>
      </c>
      <c r="D47" s="38" t="s">
        <v>81</v>
      </c>
      <c r="E47" s="38" t="s">
        <v>87</v>
      </c>
      <c r="F47" s="38" t="s">
        <v>103</v>
      </c>
      <c r="G47" s="38" t="s">
        <v>116</v>
      </c>
      <c r="H47" s="38" t="s">
        <v>28</v>
      </c>
      <c r="I47" s="21" t="s">
        <v>16</v>
      </c>
      <c r="J47" s="40"/>
      <c r="K47" s="40">
        <f>K48</f>
        <v>92.07</v>
      </c>
      <c r="L47" s="40">
        <f t="shared" ref="L47:Q47" si="60">L48</f>
        <v>0</v>
      </c>
      <c r="M47" s="40">
        <f t="shared" si="60"/>
        <v>7.3655999999999997</v>
      </c>
      <c r="N47" s="40">
        <f t="shared" si="60"/>
        <v>79.180199999999999</v>
      </c>
      <c r="O47" s="40">
        <f t="shared" si="60"/>
        <v>0</v>
      </c>
      <c r="P47" s="40">
        <f t="shared" si="60"/>
        <v>5.5241999999999996</v>
      </c>
      <c r="Q47" s="41">
        <f t="shared" si="60"/>
        <v>92.07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>
        <v>0.09</v>
      </c>
      <c r="BA47" s="42"/>
      <c r="BB47" s="42">
        <f>Q48</f>
        <v>92.07</v>
      </c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3">
        <f t="shared" si="1"/>
        <v>92.07</v>
      </c>
      <c r="BN47" s="44">
        <v>41973</v>
      </c>
      <c r="BO47" s="42"/>
      <c r="BP47" s="45">
        <f t="shared" si="2"/>
        <v>0</v>
      </c>
    </row>
    <row r="48" spans="1:68" s="36" customFormat="1" ht="54.75" customHeight="1" x14ac:dyDescent="0.25">
      <c r="A48" s="47"/>
      <c r="B48" s="48"/>
      <c r="C48" s="49"/>
      <c r="D48" s="48"/>
      <c r="E48" s="48"/>
      <c r="F48" s="48"/>
      <c r="G48" s="48"/>
      <c r="H48" s="48"/>
      <c r="I48" s="22" t="s">
        <v>16</v>
      </c>
      <c r="J48" s="50">
        <f>AZ47</f>
        <v>0.09</v>
      </c>
      <c r="K48" s="54">
        <f>J48*1023</f>
        <v>92.07</v>
      </c>
      <c r="L48" s="54"/>
      <c r="M48" s="55">
        <f>K48*0.08</f>
        <v>7.3655999999999997</v>
      </c>
      <c r="N48" s="55">
        <f>K48*0.86</f>
        <v>79.180199999999999</v>
      </c>
      <c r="O48" s="55">
        <v>0</v>
      </c>
      <c r="P48" s="55">
        <f>K48*0.06</f>
        <v>5.5241999999999996</v>
      </c>
      <c r="Q48" s="56">
        <f>SUM(M48:P48)</f>
        <v>92.07</v>
      </c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43">
        <f t="shared" si="1"/>
        <v>0</v>
      </c>
      <c r="BN48" s="52"/>
      <c r="BO48" s="51"/>
      <c r="BP48" s="45">
        <f t="shared" si="2"/>
        <v>-92.07</v>
      </c>
    </row>
    <row r="49" spans="1:68" s="46" customFormat="1" ht="93.75" customHeight="1" x14ac:dyDescent="0.25">
      <c r="A49" s="37" t="s">
        <v>52</v>
      </c>
      <c r="B49" s="38" t="s">
        <v>69</v>
      </c>
      <c r="C49" s="39">
        <v>141162.70000000001</v>
      </c>
      <c r="D49" s="38" t="s">
        <v>82</v>
      </c>
      <c r="E49" s="38" t="s">
        <v>32</v>
      </c>
      <c r="F49" s="38" t="s">
        <v>104</v>
      </c>
      <c r="G49" s="38" t="s">
        <v>117</v>
      </c>
      <c r="H49" s="38" t="s">
        <v>28</v>
      </c>
      <c r="I49" s="21" t="s">
        <v>147</v>
      </c>
      <c r="J49" s="40"/>
      <c r="K49" s="40">
        <f>K50+K51</f>
        <v>83.34</v>
      </c>
      <c r="L49" s="40">
        <f t="shared" ref="L49" si="61">L50+L51</f>
        <v>0</v>
      </c>
      <c r="M49" s="40">
        <f t="shared" ref="M49" si="62">M50+M51</f>
        <v>6.3100000000000005</v>
      </c>
      <c r="N49" s="40">
        <f t="shared" ref="N49" si="63">N50+N51</f>
        <v>37.21</v>
      </c>
      <c r="O49" s="40">
        <f t="shared" ref="O49" si="64">O50+O51</f>
        <v>38.39</v>
      </c>
      <c r="P49" s="40">
        <f t="shared" ref="P49" si="65">P50+P51</f>
        <v>1.43</v>
      </c>
      <c r="Q49" s="41">
        <f t="shared" ref="Q49" si="66">Q50+Q51</f>
        <v>83.34</v>
      </c>
      <c r="R49" s="42"/>
      <c r="S49" s="42"/>
      <c r="T49" s="42"/>
      <c r="U49" s="42"/>
      <c r="V49" s="42"/>
      <c r="W49" s="42"/>
      <c r="X49" s="42">
        <v>0.03</v>
      </c>
      <c r="Y49" s="42"/>
      <c r="Z49" s="42">
        <f>Q50</f>
        <v>29.999999999999996</v>
      </c>
      <c r="AA49" s="42"/>
      <c r="AB49" s="42"/>
      <c r="AC49" s="42"/>
      <c r="AD49" s="42"/>
      <c r="AE49" s="42">
        <v>1</v>
      </c>
      <c r="AF49" s="42"/>
      <c r="AG49" s="42">
        <f>Q51</f>
        <v>53.34</v>
      </c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3">
        <f t="shared" si="1"/>
        <v>83.34</v>
      </c>
      <c r="BN49" s="44">
        <v>41950</v>
      </c>
      <c r="BO49" s="42"/>
      <c r="BP49" s="45">
        <f t="shared" si="2"/>
        <v>0</v>
      </c>
    </row>
    <row r="50" spans="1:68" s="36" customFormat="1" ht="51.95" customHeight="1" x14ac:dyDescent="0.25">
      <c r="A50" s="47"/>
      <c r="B50" s="48"/>
      <c r="C50" s="49"/>
      <c r="D50" s="48"/>
      <c r="E50" s="48"/>
      <c r="F50" s="48"/>
      <c r="G50" s="48"/>
      <c r="H50" s="48"/>
      <c r="I50" s="22" t="s">
        <v>6</v>
      </c>
      <c r="J50" s="50">
        <f>X49</f>
        <v>0.03</v>
      </c>
      <c r="K50" s="50">
        <f>J50*1000</f>
        <v>30</v>
      </c>
      <c r="L50" s="50"/>
      <c r="M50" s="50">
        <f>K50*0.08</f>
        <v>2.4</v>
      </c>
      <c r="N50" s="50">
        <f>K50*0.89</f>
        <v>26.7</v>
      </c>
      <c r="O50" s="50">
        <v>0</v>
      </c>
      <c r="P50" s="50">
        <f>K50*0.03</f>
        <v>0.89999999999999991</v>
      </c>
      <c r="Q50" s="41">
        <f t="shared" ref="Q50:Q51" si="67">SUM(M50:P50)</f>
        <v>29.999999999999996</v>
      </c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43">
        <f t="shared" si="1"/>
        <v>0</v>
      </c>
      <c r="BN50" s="52"/>
      <c r="BO50" s="51"/>
      <c r="BP50" s="45">
        <f t="shared" si="2"/>
        <v>-29.999999999999996</v>
      </c>
    </row>
    <row r="51" spans="1:68" s="36" customFormat="1" ht="51.95" customHeight="1" x14ac:dyDescent="0.25">
      <c r="A51" s="47"/>
      <c r="B51" s="48"/>
      <c r="C51" s="49"/>
      <c r="D51" s="48"/>
      <c r="E51" s="48"/>
      <c r="F51" s="48"/>
      <c r="G51" s="48"/>
      <c r="H51" s="48"/>
      <c r="I51" s="22" t="s">
        <v>9</v>
      </c>
      <c r="J51" s="50">
        <f>AE49</f>
        <v>1</v>
      </c>
      <c r="K51" s="50">
        <v>53.34</v>
      </c>
      <c r="L51" s="50"/>
      <c r="M51" s="50">
        <v>3.91</v>
      </c>
      <c r="N51" s="50">
        <v>10.51</v>
      </c>
      <c r="O51" s="50">
        <v>38.39</v>
      </c>
      <c r="P51" s="50">
        <v>0.53</v>
      </c>
      <c r="Q51" s="41">
        <f t="shared" si="67"/>
        <v>53.34</v>
      </c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43">
        <f t="shared" si="1"/>
        <v>0</v>
      </c>
      <c r="BN51" s="52"/>
      <c r="BO51" s="51"/>
      <c r="BP51" s="45">
        <f t="shared" si="2"/>
        <v>-53.34</v>
      </c>
    </row>
    <row r="52" spans="1:68" s="46" customFormat="1" ht="112.5" customHeight="1" x14ac:dyDescent="0.25">
      <c r="A52" s="37" t="s">
        <v>53</v>
      </c>
      <c r="B52" s="38" t="s">
        <v>70</v>
      </c>
      <c r="C52" s="39">
        <v>271968.33</v>
      </c>
      <c r="D52" s="38" t="s">
        <v>83</v>
      </c>
      <c r="E52" s="38" t="s">
        <v>88</v>
      </c>
      <c r="F52" s="38" t="s">
        <v>105</v>
      </c>
      <c r="G52" s="38" t="s">
        <v>118</v>
      </c>
      <c r="H52" s="38" t="s">
        <v>28</v>
      </c>
      <c r="I52" s="21" t="s">
        <v>147</v>
      </c>
      <c r="J52" s="40"/>
      <c r="K52" s="40">
        <f>K53+K54</f>
        <v>63.34</v>
      </c>
      <c r="L52" s="40">
        <f t="shared" ref="L52" si="68">L53+L54</f>
        <v>0</v>
      </c>
      <c r="M52" s="40">
        <f t="shared" ref="M52" si="69">M53+M54</f>
        <v>4.71</v>
      </c>
      <c r="N52" s="40">
        <f t="shared" ref="N52" si="70">N53+N54</f>
        <v>19.41</v>
      </c>
      <c r="O52" s="40">
        <f t="shared" ref="O52" si="71">O53+O54</f>
        <v>38.39</v>
      </c>
      <c r="P52" s="40">
        <f t="shared" ref="P52" si="72">P53+P54</f>
        <v>0.83000000000000007</v>
      </c>
      <c r="Q52" s="41">
        <f t="shared" ref="Q52" si="73">Q53+Q54</f>
        <v>63.34</v>
      </c>
      <c r="R52" s="42"/>
      <c r="S52" s="42"/>
      <c r="T52" s="42"/>
      <c r="U52" s="42"/>
      <c r="V52" s="42"/>
      <c r="W52" s="42"/>
      <c r="X52" s="42">
        <v>0.01</v>
      </c>
      <c r="Y52" s="42"/>
      <c r="Z52" s="42">
        <f>Q53</f>
        <v>10.000000000000002</v>
      </c>
      <c r="AA52" s="42"/>
      <c r="AB52" s="42"/>
      <c r="AC52" s="42"/>
      <c r="AD52" s="42"/>
      <c r="AE52" s="42">
        <v>1</v>
      </c>
      <c r="AF52" s="42"/>
      <c r="AG52" s="42">
        <f>Q54</f>
        <v>53.34</v>
      </c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3">
        <f t="shared" si="1"/>
        <v>63.34</v>
      </c>
      <c r="BN52" s="44">
        <v>41954</v>
      </c>
      <c r="BO52" s="42"/>
      <c r="BP52" s="45">
        <f t="shared" si="2"/>
        <v>0</v>
      </c>
    </row>
    <row r="53" spans="1:68" s="36" customFormat="1" ht="51.95" customHeight="1" x14ac:dyDescent="0.25">
      <c r="A53" s="47"/>
      <c r="B53" s="48"/>
      <c r="C53" s="49"/>
      <c r="D53" s="48"/>
      <c r="E53" s="48"/>
      <c r="F53" s="48"/>
      <c r="G53" s="48"/>
      <c r="H53" s="48"/>
      <c r="I53" s="22" t="s">
        <v>6</v>
      </c>
      <c r="J53" s="50">
        <f>X52</f>
        <v>0.01</v>
      </c>
      <c r="K53" s="50">
        <f>J53*1000</f>
        <v>10</v>
      </c>
      <c r="L53" s="50"/>
      <c r="M53" s="50">
        <f>K53*0.08</f>
        <v>0.8</v>
      </c>
      <c r="N53" s="50">
        <f>K53*0.89</f>
        <v>8.9</v>
      </c>
      <c r="O53" s="50">
        <v>0</v>
      </c>
      <c r="P53" s="50">
        <f>K53*0.03</f>
        <v>0.3</v>
      </c>
      <c r="Q53" s="41">
        <f t="shared" ref="Q53:Q54" si="74">SUM(M53:P53)</f>
        <v>10.000000000000002</v>
      </c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43">
        <f t="shared" si="1"/>
        <v>0</v>
      </c>
      <c r="BN53" s="52"/>
      <c r="BO53" s="51"/>
      <c r="BP53" s="45">
        <f t="shared" si="2"/>
        <v>-10.000000000000002</v>
      </c>
    </row>
    <row r="54" spans="1:68" s="36" customFormat="1" ht="51.95" customHeight="1" x14ac:dyDescent="0.25">
      <c r="A54" s="57"/>
      <c r="B54" s="58"/>
      <c r="C54" s="59"/>
      <c r="D54" s="58"/>
      <c r="E54" s="58"/>
      <c r="F54" s="58"/>
      <c r="G54" s="58"/>
      <c r="H54" s="58"/>
      <c r="I54" s="23" t="s">
        <v>9</v>
      </c>
      <c r="J54" s="60">
        <f>AE52</f>
        <v>1</v>
      </c>
      <c r="K54" s="60">
        <v>53.34</v>
      </c>
      <c r="L54" s="60"/>
      <c r="M54" s="60">
        <v>3.91</v>
      </c>
      <c r="N54" s="60">
        <v>10.51</v>
      </c>
      <c r="O54" s="60">
        <v>38.39</v>
      </c>
      <c r="P54" s="60">
        <v>0.53</v>
      </c>
      <c r="Q54" s="61">
        <f t="shared" si="74"/>
        <v>53.34</v>
      </c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3">
        <f t="shared" si="1"/>
        <v>0</v>
      </c>
      <c r="BN54" s="64"/>
      <c r="BO54" s="62"/>
      <c r="BP54" s="65">
        <f t="shared" si="2"/>
        <v>-53.34</v>
      </c>
    </row>
    <row r="55" spans="1:68" s="66" customFormat="1" ht="51" x14ac:dyDescent="0.25">
      <c r="I55" s="67"/>
      <c r="J55" s="67"/>
      <c r="K55" s="68">
        <f>K3+K7+K10+K13+K16+K19+K22+K25+K28+K31+K33+K38+K40+K42+K45+K47+K49+K52</f>
        <v>4903.2179999999998</v>
      </c>
      <c r="L55" s="68">
        <f t="shared" ref="L55:Q55" si="75">L3+L7+L10+L13+L16+L19+L22+L25+L28+L31+L33+L38+L40+L42+L45+L47+L49+L52</f>
        <v>0</v>
      </c>
      <c r="M55" s="68">
        <f t="shared" si="75"/>
        <v>341.71191999999991</v>
      </c>
      <c r="N55" s="68">
        <f t="shared" si="75"/>
        <v>3155.4175200000004</v>
      </c>
      <c r="O55" s="68">
        <f t="shared" si="75"/>
        <v>1281.7250000000001</v>
      </c>
      <c r="P55" s="68">
        <f t="shared" si="75"/>
        <v>124.36355999999999</v>
      </c>
      <c r="Q55" s="68">
        <f t="shared" si="75"/>
        <v>4903.2179999999998</v>
      </c>
      <c r="T55" s="66" t="s">
        <v>151</v>
      </c>
      <c r="X55" s="66">
        <v>2.78</v>
      </c>
      <c r="AA55" s="67"/>
      <c r="AB55" s="67"/>
      <c r="AC55" s="67"/>
      <c r="AD55" s="67"/>
      <c r="AE55" s="67">
        <v>14</v>
      </c>
      <c r="AF55" s="67"/>
      <c r="AG55" s="67"/>
      <c r="AH55" s="67"/>
      <c r="AI55" s="67"/>
      <c r="AJ55" s="67"/>
      <c r="AK55" s="67"/>
      <c r="AL55" s="67"/>
      <c r="AM55" s="67"/>
      <c r="AN55" s="67" t="s">
        <v>129</v>
      </c>
      <c r="AO55" s="67"/>
      <c r="AP55" s="67">
        <v>6</v>
      </c>
      <c r="AQ55" s="67"/>
      <c r="AR55" s="67"/>
      <c r="AS55" s="67"/>
      <c r="AT55" s="67"/>
      <c r="AU55" s="67"/>
      <c r="AV55" s="67">
        <v>1</v>
      </c>
      <c r="AW55" s="67"/>
      <c r="AX55" s="67"/>
      <c r="AY55" s="67"/>
      <c r="AZ55" s="67">
        <v>0.23</v>
      </c>
      <c r="BA55" s="67"/>
      <c r="BB55" s="67"/>
      <c r="BC55" s="67"/>
      <c r="BD55" s="67"/>
      <c r="BE55" s="67"/>
      <c r="BF55" s="67"/>
      <c r="BG55" s="67" t="s">
        <v>136</v>
      </c>
      <c r="BH55" s="67"/>
      <c r="BI55" s="67"/>
      <c r="BJ55" s="67" t="s">
        <v>128</v>
      </c>
      <c r="BK55" s="67"/>
      <c r="BL55" s="67"/>
      <c r="BM55" s="68">
        <f>SUM(BM3:BM54)</f>
        <v>4903.2179999999998</v>
      </c>
      <c r="BN55" s="69"/>
      <c r="BO55" s="67"/>
      <c r="BP55" s="70"/>
    </row>
  </sheetData>
  <autoFilter ref="A2:BO52"/>
  <pageMargins left="0" right="0" top="0" bottom="0" header="0" footer="0"/>
  <pageSetup paperSize="9" scale="1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2"/>
  <sheetViews>
    <sheetView view="pageBreakPreview" zoomScale="55" zoomScaleNormal="70" zoomScaleSheetLayoutView="55" workbookViewId="0">
      <pane ySplit="2" topLeftCell="A3" activePane="bottomLeft" state="frozen"/>
      <selection pane="bottomLeft" activeCell="G3" sqref="G3"/>
    </sheetView>
  </sheetViews>
  <sheetFormatPr defaultRowHeight="21" x14ac:dyDescent="0.35"/>
  <cols>
    <col min="1" max="1" width="24.2851562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6.42578125" style="18" customWidth="1"/>
    <col min="7" max="7" width="109.5703125" style="12" customWidth="1"/>
    <col min="8" max="8" width="108" style="12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9" width="12.42578125" style="3" customWidth="1"/>
    <col min="30" max="30" width="9.140625" style="3" customWidth="1"/>
    <col min="31" max="31" width="9.140625" style="3" hidden="1" customWidth="1"/>
    <col min="32" max="32" width="9.140625" style="3" customWidth="1"/>
    <col min="33" max="33" width="9.140625" style="3" hidden="1" customWidth="1"/>
    <col min="34" max="34" width="18" style="3" customWidth="1"/>
    <col min="35" max="35" width="13.5703125" style="3" customWidth="1"/>
    <col min="36" max="36" width="11.42578125" style="3" hidden="1" customWidth="1"/>
    <col min="37" max="37" width="11.85546875" style="3" customWidth="1"/>
    <col min="38" max="38" width="13.28515625" style="3" hidden="1" customWidth="1"/>
    <col min="39" max="39" width="16.42578125" style="3" customWidth="1"/>
    <col min="40" max="40" width="13.42578125" style="3" hidden="1" customWidth="1"/>
    <col min="41" max="41" width="15.42578125" style="3" customWidth="1"/>
    <col min="42" max="42" width="11.28515625" style="3" hidden="1" customWidth="1"/>
    <col min="43" max="43" width="22.5703125" style="3" customWidth="1"/>
    <col min="44" max="44" width="11.42578125" style="3" hidden="1" customWidth="1"/>
    <col min="45" max="45" width="11.85546875" style="3" customWidth="1"/>
    <col min="46" max="46" width="9.140625" style="3" hidden="1" customWidth="1"/>
    <col min="47" max="47" width="12.5703125" style="3" customWidth="1"/>
    <col min="48" max="48" width="16.140625" style="15" customWidth="1"/>
    <col min="49" max="49" width="22.28515625" style="3" customWidth="1"/>
    <col min="50" max="50" width="17.7109375" style="5" customWidth="1"/>
    <col min="51" max="16384" width="9.140625" style="5"/>
  </cols>
  <sheetData>
    <row r="1" spans="1:50" ht="23.25" x14ac:dyDescent="0.35">
      <c r="C1" s="20" t="s">
        <v>36</v>
      </c>
    </row>
    <row r="2" spans="1:50" s="4" customFormat="1" ht="142.5" customHeight="1" x14ac:dyDescent="0.25">
      <c r="A2" s="1" t="s">
        <v>0</v>
      </c>
      <c r="B2" s="1" t="s">
        <v>29</v>
      </c>
      <c r="C2" s="1" t="s">
        <v>30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31</v>
      </c>
      <c r="AD2" s="2" t="s">
        <v>13</v>
      </c>
      <c r="AE2" s="2"/>
      <c r="AF2" s="2" t="s">
        <v>14</v>
      </c>
      <c r="AG2" s="2"/>
      <c r="AH2" s="2" t="s">
        <v>131</v>
      </c>
      <c r="AI2" s="2" t="s">
        <v>15</v>
      </c>
      <c r="AJ2" s="2"/>
      <c r="AK2" s="2" t="s">
        <v>16</v>
      </c>
      <c r="AL2" s="2"/>
      <c r="AM2" s="2" t="s">
        <v>17</v>
      </c>
      <c r="AN2" s="2"/>
      <c r="AO2" s="2" t="s">
        <v>18</v>
      </c>
      <c r="AP2" s="2"/>
      <c r="AQ2" s="10" t="s">
        <v>19</v>
      </c>
      <c r="AR2" s="10"/>
      <c r="AS2" s="9" t="s">
        <v>22</v>
      </c>
      <c r="AT2" s="9"/>
      <c r="AU2" s="2" t="s">
        <v>24</v>
      </c>
      <c r="AV2" s="13" t="s">
        <v>23</v>
      </c>
      <c r="AW2" s="2" t="s">
        <v>20</v>
      </c>
    </row>
    <row r="3" spans="1:50" s="4" customFormat="1" ht="234" customHeight="1" x14ac:dyDescent="0.25">
      <c r="A3" s="16" t="s">
        <v>37</v>
      </c>
      <c r="B3" s="17" t="s">
        <v>54</v>
      </c>
      <c r="C3" s="19">
        <v>484090.24</v>
      </c>
      <c r="D3" s="17" t="s">
        <v>71</v>
      </c>
      <c r="E3" s="17" t="s">
        <v>84</v>
      </c>
      <c r="F3" s="17" t="s">
        <v>89</v>
      </c>
      <c r="G3" s="11" t="s">
        <v>106</v>
      </c>
      <c r="H3" s="11" t="s">
        <v>28</v>
      </c>
      <c r="I3" s="6"/>
      <c r="J3" s="6"/>
      <c r="K3" s="6" t="s">
        <v>133</v>
      </c>
      <c r="L3" s="6"/>
      <c r="M3" s="6"/>
      <c r="N3" s="6">
        <v>0.04</v>
      </c>
      <c r="O3" s="6"/>
      <c r="P3" s="6"/>
      <c r="Q3" s="6"/>
      <c r="R3" s="6"/>
      <c r="S3" s="6"/>
      <c r="T3" s="6">
        <v>2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14">
        <v>42513</v>
      </c>
      <c r="AW3" s="6"/>
      <c r="AX3" s="7"/>
    </row>
    <row r="4" spans="1:50" s="4" customFormat="1" ht="119.25" customHeight="1" x14ac:dyDescent="0.25">
      <c r="A4" s="16" t="s">
        <v>122</v>
      </c>
      <c r="B4" s="17">
        <v>40920345</v>
      </c>
      <c r="C4" s="19">
        <v>34479.629999999997</v>
      </c>
      <c r="D4" s="17" t="s">
        <v>123</v>
      </c>
      <c r="E4" s="17" t="s">
        <v>84</v>
      </c>
      <c r="F4" s="17" t="s">
        <v>124</v>
      </c>
      <c r="G4" s="11" t="s">
        <v>125</v>
      </c>
      <c r="H4" s="11"/>
      <c r="I4" s="6"/>
      <c r="J4" s="6"/>
      <c r="K4" s="6"/>
      <c r="L4" s="6"/>
      <c r="M4" s="6"/>
      <c r="N4" s="6">
        <v>0.01</v>
      </c>
      <c r="O4" s="6"/>
      <c r="P4" s="6"/>
      <c r="Q4" s="6"/>
      <c r="R4" s="6"/>
      <c r="S4" s="6"/>
      <c r="T4" s="6">
        <v>1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14">
        <v>42004</v>
      </c>
      <c r="AW4" s="6"/>
      <c r="AX4" s="7"/>
    </row>
    <row r="5" spans="1:50" s="4" customFormat="1" ht="97.5" customHeight="1" x14ac:dyDescent="0.25">
      <c r="A5" s="16" t="s">
        <v>38</v>
      </c>
      <c r="B5" s="17" t="s">
        <v>55</v>
      </c>
      <c r="C5" s="19">
        <v>93677.16</v>
      </c>
      <c r="D5" s="17" t="s">
        <v>72</v>
      </c>
      <c r="E5" s="17" t="s">
        <v>35</v>
      </c>
      <c r="F5" s="17" t="s">
        <v>90</v>
      </c>
      <c r="G5" s="11" t="s">
        <v>107</v>
      </c>
      <c r="H5" s="11" t="s">
        <v>28</v>
      </c>
      <c r="I5" s="6"/>
      <c r="J5" s="6"/>
      <c r="K5" s="6"/>
      <c r="L5" s="6"/>
      <c r="M5" s="6"/>
      <c r="N5" s="6">
        <v>0.05</v>
      </c>
      <c r="O5" s="6"/>
      <c r="P5" s="6"/>
      <c r="Q5" s="6"/>
      <c r="R5" s="6"/>
      <c r="S5" s="6"/>
      <c r="T5" s="6">
        <v>1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14">
        <v>41921</v>
      </c>
      <c r="AW5" s="6"/>
      <c r="AX5" s="7"/>
    </row>
    <row r="6" spans="1:50" s="4" customFormat="1" ht="93" customHeight="1" x14ac:dyDescent="0.25">
      <c r="A6" s="16" t="s">
        <v>39</v>
      </c>
      <c r="B6" s="17" t="s">
        <v>56</v>
      </c>
      <c r="C6" s="19">
        <v>140515.74</v>
      </c>
      <c r="D6" s="17" t="s">
        <v>72</v>
      </c>
      <c r="E6" s="17" t="s">
        <v>35</v>
      </c>
      <c r="F6" s="17" t="s">
        <v>91</v>
      </c>
      <c r="G6" s="11" t="s">
        <v>108</v>
      </c>
      <c r="H6" s="11" t="s">
        <v>28</v>
      </c>
      <c r="I6" s="6"/>
      <c r="J6" s="6"/>
      <c r="K6" s="6"/>
      <c r="L6" s="6"/>
      <c r="M6" s="6"/>
      <c r="N6" s="6">
        <v>0.01</v>
      </c>
      <c r="O6" s="6"/>
      <c r="P6" s="6"/>
      <c r="Q6" s="6"/>
      <c r="R6" s="6"/>
      <c r="S6" s="6"/>
      <c r="T6" s="6">
        <v>1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14">
        <v>41921</v>
      </c>
      <c r="AW6" s="6"/>
      <c r="AX6" s="7"/>
    </row>
    <row r="7" spans="1:50" s="4" customFormat="1" ht="117" customHeight="1" x14ac:dyDescent="0.25">
      <c r="A7" s="16" t="s">
        <v>40</v>
      </c>
      <c r="B7" s="17" t="s">
        <v>57</v>
      </c>
      <c r="C7" s="19">
        <v>312257.2</v>
      </c>
      <c r="D7" s="17" t="s">
        <v>72</v>
      </c>
      <c r="E7" s="17" t="s">
        <v>35</v>
      </c>
      <c r="F7" s="17" t="s">
        <v>92</v>
      </c>
      <c r="G7" s="11" t="s">
        <v>109</v>
      </c>
      <c r="H7" s="11" t="s">
        <v>28</v>
      </c>
      <c r="I7" s="6"/>
      <c r="J7" s="6"/>
      <c r="K7" s="6"/>
      <c r="L7" s="6"/>
      <c r="M7" s="6"/>
      <c r="N7" s="6">
        <v>0.01</v>
      </c>
      <c r="O7" s="6"/>
      <c r="P7" s="6"/>
      <c r="Q7" s="6"/>
      <c r="R7" s="6"/>
      <c r="S7" s="6"/>
      <c r="T7" s="6">
        <v>1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4">
        <v>41921</v>
      </c>
      <c r="AW7" s="6"/>
      <c r="AX7" s="7"/>
    </row>
    <row r="8" spans="1:50" s="4" customFormat="1" ht="123.75" customHeight="1" x14ac:dyDescent="0.25">
      <c r="A8" s="16" t="s">
        <v>41</v>
      </c>
      <c r="B8" s="17" t="s">
        <v>58</v>
      </c>
      <c r="C8" s="19">
        <v>421547.22</v>
      </c>
      <c r="D8" s="17" t="s">
        <v>72</v>
      </c>
      <c r="E8" s="17" t="s">
        <v>35</v>
      </c>
      <c r="F8" s="17" t="s">
        <v>93</v>
      </c>
      <c r="G8" s="11" t="s">
        <v>110</v>
      </c>
      <c r="H8" s="11" t="s">
        <v>28</v>
      </c>
      <c r="I8" s="6"/>
      <c r="J8" s="6"/>
      <c r="K8" s="6"/>
      <c r="L8" s="6"/>
      <c r="M8" s="6"/>
      <c r="N8" s="6">
        <v>0.01</v>
      </c>
      <c r="O8" s="6"/>
      <c r="P8" s="6"/>
      <c r="Q8" s="6"/>
      <c r="R8" s="6"/>
      <c r="S8" s="6"/>
      <c r="T8" s="6">
        <v>1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14">
        <v>41921</v>
      </c>
      <c r="AW8" s="6"/>
      <c r="AX8" s="7"/>
    </row>
    <row r="9" spans="1:50" s="4" customFormat="1" ht="113.25" customHeight="1" x14ac:dyDescent="0.25">
      <c r="A9" s="16" t="s">
        <v>42</v>
      </c>
      <c r="B9" s="17" t="s">
        <v>59</v>
      </c>
      <c r="C9" s="19">
        <v>72475.740000000005</v>
      </c>
      <c r="D9" s="17" t="s">
        <v>73</v>
      </c>
      <c r="E9" s="17" t="s">
        <v>84</v>
      </c>
      <c r="F9" s="17" t="s">
        <v>94</v>
      </c>
      <c r="G9" s="11" t="s">
        <v>111</v>
      </c>
      <c r="H9" s="11" t="s">
        <v>28</v>
      </c>
      <c r="I9" s="6"/>
      <c r="J9" s="6"/>
      <c r="K9" s="6"/>
      <c r="L9" s="6"/>
      <c r="M9" s="6"/>
      <c r="N9" s="6">
        <v>0.01</v>
      </c>
      <c r="O9" s="6"/>
      <c r="P9" s="6"/>
      <c r="Q9" s="6"/>
      <c r="R9" s="6"/>
      <c r="S9" s="6"/>
      <c r="T9" s="6">
        <v>1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4">
        <v>41950</v>
      </c>
      <c r="AW9" s="6"/>
      <c r="AX9" s="7"/>
    </row>
    <row r="10" spans="1:50" s="4" customFormat="1" ht="126" customHeight="1" x14ac:dyDescent="0.25">
      <c r="A10" s="16" t="s">
        <v>43</v>
      </c>
      <c r="B10" s="17" t="s">
        <v>60</v>
      </c>
      <c r="C10" s="19">
        <v>2662860</v>
      </c>
      <c r="D10" s="17" t="s">
        <v>74</v>
      </c>
      <c r="E10" s="17" t="s">
        <v>33</v>
      </c>
      <c r="F10" s="17" t="s">
        <v>95</v>
      </c>
      <c r="G10" s="11" t="s">
        <v>34</v>
      </c>
      <c r="H10" s="11" t="s">
        <v>119</v>
      </c>
      <c r="I10" s="6"/>
      <c r="J10" s="6"/>
      <c r="K10" s="6" t="s">
        <v>127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>
        <v>2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4">
        <v>42497</v>
      </c>
      <c r="AW10" s="6"/>
      <c r="AX10" s="7"/>
    </row>
    <row r="11" spans="1:50" s="4" customFormat="1" ht="133.5" customHeight="1" x14ac:dyDescent="0.25">
      <c r="A11" s="16" t="s">
        <v>44</v>
      </c>
      <c r="B11" s="17" t="s">
        <v>61</v>
      </c>
      <c r="C11" s="19">
        <v>227874.32</v>
      </c>
      <c r="D11" s="17" t="s">
        <v>75</v>
      </c>
      <c r="E11" s="17" t="s">
        <v>27</v>
      </c>
      <c r="F11" s="17" t="s">
        <v>96</v>
      </c>
      <c r="G11" s="11" t="s">
        <v>112</v>
      </c>
      <c r="H11" s="11" t="s">
        <v>28</v>
      </c>
      <c r="I11" s="6"/>
      <c r="J11" s="6"/>
      <c r="K11" s="6"/>
      <c r="L11" s="6"/>
      <c r="M11" s="6"/>
      <c r="N11" s="6">
        <v>0.05</v>
      </c>
      <c r="O11" s="6"/>
      <c r="P11" s="6"/>
      <c r="Q11" s="6"/>
      <c r="R11" s="6"/>
      <c r="S11" s="6"/>
      <c r="T11" s="6">
        <v>1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4">
        <v>41915</v>
      </c>
      <c r="AW11" s="6"/>
      <c r="AX11" s="7"/>
    </row>
    <row r="12" spans="1:50" s="4" customFormat="1" ht="169.5" customHeight="1" x14ac:dyDescent="0.25">
      <c r="A12" s="16" t="s">
        <v>45</v>
      </c>
      <c r="B12" s="17" t="s">
        <v>62</v>
      </c>
      <c r="C12" s="19">
        <v>26628.6</v>
      </c>
      <c r="D12" s="17" t="s">
        <v>76</v>
      </c>
      <c r="E12" s="17" t="s">
        <v>27</v>
      </c>
      <c r="F12" s="17" t="s">
        <v>97</v>
      </c>
      <c r="G12" s="11" t="s">
        <v>34</v>
      </c>
      <c r="H12" s="11" t="s">
        <v>120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 t="s">
        <v>128</v>
      </c>
      <c r="AT12" s="6"/>
      <c r="AU12" s="6"/>
      <c r="AV12" s="14">
        <v>41940</v>
      </c>
      <c r="AW12" s="6"/>
      <c r="AX12" s="7"/>
    </row>
    <row r="13" spans="1:50" s="4" customFormat="1" ht="409.5" customHeight="1" x14ac:dyDescent="0.25">
      <c r="A13" s="16" t="s">
        <v>46</v>
      </c>
      <c r="B13" s="17" t="s">
        <v>63</v>
      </c>
      <c r="C13" s="19">
        <v>53701.01</v>
      </c>
      <c r="D13" s="17" t="s">
        <v>77</v>
      </c>
      <c r="E13" s="17" t="s">
        <v>85</v>
      </c>
      <c r="F13" s="17" t="s">
        <v>98</v>
      </c>
      <c r="G13" s="11" t="s">
        <v>113</v>
      </c>
      <c r="H13" s="11" t="s">
        <v>28</v>
      </c>
      <c r="I13" s="6"/>
      <c r="J13" s="6"/>
      <c r="K13" s="6"/>
      <c r="L13" s="6"/>
      <c r="M13" s="6"/>
      <c r="N13" s="6">
        <v>2.5499999999999998</v>
      </c>
      <c r="O13" s="6"/>
      <c r="P13" s="6"/>
      <c r="Q13" s="6"/>
      <c r="R13" s="6"/>
      <c r="S13" s="6"/>
      <c r="T13" s="6">
        <v>3</v>
      </c>
      <c r="U13" s="6"/>
      <c r="V13" s="6"/>
      <c r="W13" s="6"/>
      <c r="X13" s="6"/>
      <c r="Y13" s="6"/>
      <c r="Z13" s="6"/>
      <c r="AA13" s="6"/>
      <c r="AB13" s="6" t="s">
        <v>129</v>
      </c>
      <c r="AC13" s="6">
        <v>2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4">
        <v>42140</v>
      </c>
      <c r="AW13" s="6"/>
      <c r="AX13" s="7"/>
    </row>
    <row r="14" spans="1:50" s="4" customFormat="1" ht="336.75" customHeight="1" x14ac:dyDescent="0.25">
      <c r="A14" s="16" t="s">
        <v>47</v>
      </c>
      <c r="B14" s="17" t="s">
        <v>64</v>
      </c>
      <c r="C14" s="19">
        <v>7639.58</v>
      </c>
      <c r="D14" s="17" t="s">
        <v>78</v>
      </c>
      <c r="E14" s="17" t="s">
        <v>86</v>
      </c>
      <c r="F14" s="17" t="s">
        <v>99</v>
      </c>
      <c r="G14" s="11" t="s">
        <v>114</v>
      </c>
      <c r="H14" s="11" t="s">
        <v>28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>
        <v>2</v>
      </c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4">
        <v>41951</v>
      </c>
      <c r="AW14" s="6"/>
      <c r="AX14" s="7"/>
    </row>
    <row r="15" spans="1:50" s="4" customFormat="1" ht="102.75" customHeight="1" x14ac:dyDescent="0.25">
      <c r="A15" s="16" t="s">
        <v>48</v>
      </c>
      <c r="B15" s="17" t="s">
        <v>65</v>
      </c>
      <c r="C15" s="19">
        <v>234192.9</v>
      </c>
      <c r="D15" s="17" t="s">
        <v>79</v>
      </c>
      <c r="E15" s="17" t="s">
        <v>27</v>
      </c>
      <c r="F15" s="17" t="s">
        <v>100</v>
      </c>
      <c r="G15" s="11" t="s">
        <v>135</v>
      </c>
      <c r="H15" s="11" t="s">
        <v>28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0.08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4">
        <v>41976</v>
      </c>
      <c r="AW15" s="6" t="s">
        <v>130</v>
      </c>
      <c r="AX15" s="7"/>
    </row>
    <row r="16" spans="1:50" s="4" customFormat="1" ht="99.75" customHeight="1" x14ac:dyDescent="0.25">
      <c r="A16" s="16" t="s">
        <v>49</v>
      </c>
      <c r="B16" s="17" t="s">
        <v>66</v>
      </c>
      <c r="C16" s="19">
        <v>78064.3</v>
      </c>
      <c r="D16" s="17" t="s">
        <v>126</v>
      </c>
      <c r="E16" s="17" t="s">
        <v>27</v>
      </c>
      <c r="F16" s="17" t="s">
        <v>101</v>
      </c>
      <c r="G16" s="11" t="s">
        <v>115</v>
      </c>
      <c r="H16" s="11" t="s">
        <v>121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>
        <v>1</v>
      </c>
      <c r="AI16" s="6"/>
      <c r="AJ16" s="6"/>
      <c r="AK16" s="6">
        <v>0.06</v>
      </c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4">
        <v>42032</v>
      </c>
      <c r="AW16" s="6"/>
      <c r="AX16" s="7"/>
    </row>
    <row r="17" spans="1:50" s="4" customFormat="1" ht="170.25" customHeight="1" x14ac:dyDescent="0.25">
      <c r="A17" s="16" t="s">
        <v>50</v>
      </c>
      <c r="B17" s="17" t="s">
        <v>67</v>
      </c>
      <c r="C17" s="19">
        <v>6435.25</v>
      </c>
      <c r="D17" s="17" t="s">
        <v>80</v>
      </c>
      <c r="E17" s="17" t="s">
        <v>27</v>
      </c>
      <c r="F17" s="17" t="s">
        <v>102</v>
      </c>
      <c r="G17" s="11" t="s">
        <v>34</v>
      </c>
      <c r="H17" s="11" t="s">
        <v>134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 t="s">
        <v>136</v>
      </c>
      <c r="AR17" s="6"/>
      <c r="AS17" s="6"/>
      <c r="AT17" s="6"/>
      <c r="AU17" s="6"/>
      <c r="AV17" s="14">
        <v>42027</v>
      </c>
      <c r="AW17" s="6" t="s">
        <v>132</v>
      </c>
      <c r="AX17" s="7"/>
    </row>
    <row r="18" spans="1:50" s="4" customFormat="1" ht="107.25" customHeight="1" x14ac:dyDescent="0.25">
      <c r="A18" s="16" t="s">
        <v>51</v>
      </c>
      <c r="B18" s="17" t="s">
        <v>68</v>
      </c>
      <c r="C18" s="19">
        <v>70257.89</v>
      </c>
      <c r="D18" s="17" t="s">
        <v>81</v>
      </c>
      <c r="E18" s="17" t="s">
        <v>87</v>
      </c>
      <c r="F18" s="17" t="s">
        <v>103</v>
      </c>
      <c r="G18" s="11" t="s">
        <v>116</v>
      </c>
      <c r="H18" s="11" t="s">
        <v>28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>
        <v>0.09</v>
      </c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4">
        <v>41973</v>
      </c>
      <c r="AW18" s="6"/>
      <c r="AX18" s="7"/>
    </row>
    <row r="19" spans="1:50" s="4" customFormat="1" ht="93.75" customHeight="1" x14ac:dyDescent="0.25">
      <c r="A19" s="16" t="s">
        <v>52</v>
      </c>
      <c r="B19" s="17" t="s">
        <v>69</v>
      </c>
      <c r="C19" s="19">
        <v>141162.70000000001</v>
      </c>
      <c r="D19" s="17" t="s">
        <v>82</v>
      </c>
      <c r="E19" s="17" t="s">
        <v>32</v>
      </c>
      <c r="F19" s="17" t="s">
        <v>104</v>
      </c>
      <c r="G19" s="11" t="s">
        <v>117</v>
      </c>
      <c r="H19" s="11" t="s">
        <v>28</v>
      </c>
      <c r="I19" s="6"/>
      <c r="J19" s="6"/>
      <c r="K19" s="6"/>
      <c r="L19" s="6"/>
      <c r="M19" s="6"/>
      <c r="N19" s="6">
        <v>0.03</v>
      </c>
      <c r="O19" s="6"/>
      <c r="P19" s="6"/>
      <c r="Q19" s="6"/>
      <c r="R19" s="6"/>
      <c r="S19" s="6"/>
      <c r="T19" s="6">
        <v>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4">
        <v>41950</v>
      </c>
      <c r="AW19" s="6"/>
      <c r="AX19" s="7"/>
    </row>
    <row r="20" spans="1:50" s="4" customFormat="1" ht="112.5" customHeight="1" x14ac:dyDescent="0.25">
      <c r="A20" s="16" t="s">
        <v>53</v>
      </c>
      <c r="B20" s="17" t="s">
        <v>70</v>
      </c>
      <c r="C20" s="19">
        <v>271968.33</v>
      </c>
      <c r="D20" s="17" t="s">
        <v>83</v>
      </c>
      <c r="E20" s="17" t="s">
        <v>88</v>
      </c>
      <c r="F20" s="17" t="s">
        <v>105</v>
      </c>
      <c r="G20" s="11" t="s">
        <v>118</v>
      </c>
      <c r="H20" s="11" t="s">
        <v>28</v>
      </c>
      <c r="I20" s="6"/>
      <c r="J20" s="6"/>
      <c r="K20" s="6"/>
      <c r="L20" s="6"/>
      <c r="M20" s="6"/>
      <c r="N20" s="6">
        <v>0.01</v>
      </c>
      <c r="O20" s="6"/>
      <c r="P20" s="6"/>
      <c r="Q20" s="6"/>
      <c r="R20" s="6"/>
      <c r="S20" s="6"/>
      <c r="T20" s="6">
        <v>1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4">
        <v>41954</v>
      </c>
      <c r="AW20" s="6"/>
      <c r="AX20" s="7"/>
    </row>
    <row r="21" spans="1:50" s="4" customFormat="1" ht="120" customHeight="1" x14ac:dyDescent="0.25">
      <c r="A21" s="16"/>
      <c r="B21" s="17"/>
      <c r="C21" s="19"/>
      <c r="D21" s="17"/>
      <c r="E21" s="17"/>
      <c r="F21" s="17"/>
      <c r="G21" s="11"/>
      <c r="H21" s="11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4"/>
      <c r="AW21" s="6"/>
      <c r="AX21" s="7"/>
    </row>
    <row r="22" spans="1:50" s="4" customFormat="1" ht="120" customHeight="1" x14ac:dyDescent="0.25">
      <c r="A22" s="16"/>
      <c r="B22" s="17"/>
      <c r="C22" s="19"/>
      <c r="D22" s="17"/>
      <c r="E22" s="17"/>
      <c r="F22" s="17"/>
      <c r="G22" s="11"/>
      <c r="H22" s="11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4"/>
      <c r="AW22" s="6"/>
      <c r="AX22" s="7"/>
    </row>
    <row r="23" spans="1:50" s="4" customFormat="1" ht="120" customHeight="1" x14ac:dyDescent="0.25">
      <c r="A23" s="16"/>
      <c r="B23" s="17"/>
      <c r="C23" s="19"/>
      <c r="D23" s="17"/>
      <c r="E23" s="17"/>
      <c r="F23" s="17"/>
      <c r="G23" s="11"/>
      <c r="H23" s="1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4"/>
      <c r="AW23" s="6"/>
      <c r="AX23" s="7"/>
    </row>
    <row r="24" spans="1:50" s="4" customFormat="1" ht="120" customHeight="1" x14ac:dyDescent="0.25">
      <c r="A24" s="16"/>
      <c r="B24" s="17"/>
      <c r="C24" s="19"/>
      <c r="D24" s="17"/>
      <c r="E24" s="17"/>
      <c r="F24" s="17"/>
      <c r="G24" s="11"/>
      <c r="H24" s="1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4"/>
      <c r="AW24" s="6"/>
      <c r="AX24" s="7"/>
    </row>
    <row r="25" spans="1:50" s="4" customFormat="1" ht="120" customHeight="1" x14ac:dyDescent="0.25">
      <c r="A25" s="16"/>
      <c r="B25" s="17"/>
      <c r="C25" s="19"/>
      <c r="D25" s="17"/>
      <c r="E25" s="17"/>
      <c r="F25" s="17"/>
      <c r="G25" s="11"/>
      <c r="H25" s="1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4"/>
      <c r="AW25" s="6"/>
      <c r="AX25" s="7"/>
    </row>
    <row r="26" spans="1:50" s="4" customFormat="1" ht="120" customHeight="1" x14ac:dyDescent="0.25">
      <c r="A26" s="16"/>
      <c r="B26" s="17"/>
      <c r="C26" s="19"/>
      <c r="D26" s="17"/>
      <c r="E26" s="17"/>
      <c r="F26" s="17"/>
      <c r="G26" s="11"/>
      <c r="H26" s="1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4"/>
      <c r="AW26" s="6"/>
      <c r="AX26" s="7"/>
    </row>
    <row r="27" spans="1:50" s="4" customFormat="1" ht="120" customHeight="1" x14ac:dyDescent="0.25">
      <c r="A27" s="16"/>
      <c r="B27" s="17"/>
      <c r="C27" s="19"/>
      <c r="D27" s="17"/>
      <c r="E27" s="17"/>
      <c r="F27" s="17"/>
      <c r="G27" s="11"/>
      <c r="H27" s="11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4"/>
      <c r="AW27" s="6"/>
      <c r="AX27" s="7"/>
    </row>
    <row r="28" spans="1:50" s="4" customFormat="1" ht="120" customHeight="1" x14ac:dyDescent="0.25">
      <c r="A28" s="16"/>
      <c r="B28" s="17"/>
      <c r="C28" s="19"/>
      <c r="D28" s="17"/>
      <c r="E28" s="17"/>
      <c r="F28" s="17"/>
      <c r="G28" s="11"/>
      <c r="H28" s="11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4"/>
      <c r="AW28" s="6"/>
      <c r="AX28" s="7"/>
    </row>
    <row r="29" spans="1:50" s="4" customFormat="1" ht="120" customHeight="1" x14ac:dyDescent="0.25">
      <c r="A29" s="16"/>
      <c r="B29" s="17"/>
      <c r="C29" s="19"/>
      <c r="D29" s="17"/>
      <c r="E29" s="17"/>
      <c r="F29" s="17"/>
      <c r="G29" s="11"/>
      <c r="H29" s="11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4"/>
      <c r="AW29" s="6"/>
      <c r="AX29" s="7"/>
    </row>
    <row r="30" spans="1:50" s="4" customFormat="1" ht="120" customHeight="1" x14ac:dyDescent="0.25">
      <c r="A30" s="16"/>
      <c r="B30" s="17"/>
      <c r="C30" s="19"/>
      <c r="D30" s="17"/>
      <c r="E30" s="17"/>
      <c r="F30" s="17"/>
      <c r="G30" s="11"/>
      <c r="H30" s="11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4"/>
      <c r="AW30" s="6"/>
      <c r="AX30" s="7"/>
    </row>
    <row r="31" spans="1:50" s="4" customFormat="1" ht="120" customHeight="1" x14ac:dyDescent="0.25">
      <c r="A31" s="16"/>
      <c r="B31" s="17"/>
      <c r="C31" s="19"/>
      <c r="D31" s="17"/>
      <c r="E31" s="17"/>
      <c r="F31" s="17"/>
      <c r="G31" s="11"/>
      <c r="H31" s="1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4"/>
      <c r="AW31" s="6"/>
      <c r="AX31" s="7"/>
    </row>
    <row r="32" spans="1:50" s="4" customFormat="1" ht="120" customHeight="1" x14ac:dyDescent="0.25">
      <c r="A32" s="16"/>
      <c r="B32" s="17"/>
      <c r="C32" s="19"/>
      <c r="D32" s="17"/>
      <c r="E32" s="17"/>
      <c r="F32" s="17"/>
      <c r="G32" s="11"/>
      <c r="H32" s="11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4"/>
      <c r="AW32" s="6"/>
      <c r="AX32" s="7"/>
    </row>
    <row r="33" spans="1:50" s="4" customFormat="1" ht="120" customHeight="1" x14ac:dyDescent="0.25">
      <c r="A33" s="16"/>
      <c r="B33" s="17"/>
      <c r="C33" s="19"/>
      <c r="D33" s="17"/>
      <c r="E33" s="17"/>
      <c r="F33" s="17"/>
      <c r="G33" s="11"/>
      <c r="H33" s="11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4"/>
      <c r="AW33" s="6"/>
      <c r="AX33" s="7"/>
    </row>
    <row r="34" spans="1:50" s="4" customFormat="1" ht="120" customHeight="1" x14ac:dyDescent="0.25">
      <c r="A34" s="16"/>
      <c r="B34" s="17"/>
      <c r="C34" s="19"/>
      <c r="D34" s="17"/>
      <c r="E34" s="17"/>
      <c r="F34" s="17"/>
      <c r="G34" s="11"/>
      <c r="H34" s="11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4"/>
      <c r="AW34" s="6"/>
      <c r="AX34" s="7"/>
    </row>
    <row r="35" spans="1:50" s="4" customFormat="1" ht="120" customHeight="1" x14ac:dyDescent="0.25">
      <c r="A35" s="16"/>
      <c r="B35" s="17"/>
      <c r="C35" s="19"/>
      <c r="D35" s="17"/>
      <c r="E35" s="17"/>
      <c r="F35" s="17"/>
      <c r="G35" s="11"/>
      <c r="H35" s="11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4"/>
      <c r="AW35" s="6"/>
      <c r="AX35" s="7"/>
    </row>
    <row r="36" spans="1:50" s="4" customFormat="1" ht="120" customHeight="1" x14ac:dyDescent="0.25">
      <c r="A36" s="16"/>
      <c r="B36" s="17"/>
      <c r="C36" s="19"/>
      <c r="D36" s="17"/>
      <c r="E36" s="17"/>
      <c r="F36" s="17"/>
      <c r="G36" s="11"/>
      <c r="H36" s="11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4"/>
      <c r="AW36" s="6"/>
      <c r="AX36" s="7"/>
    </row>
    <row r="37" spans="1:50" s="4" customFormat="1" ht="120" customHeight="1" x14ac:dyDescent="0.25">
      <c r="A37" s="16"/>
      <c r="B37" s="17"/>
      <c r="C37" s="19"/>
      <c r="D37" s="17"/>
      <c r="E37" s="17"/>
      <c r="F37" s="17"/>
      <c r="G37" s="11"/>
      <c r="H37" s="11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4"/>
      <c r="AW37" s="6"/>
      <c r="AX37" s="7"/>
    </row>
    <row r="38" spans="1:50" s="4" customFormat="1" ht="120" customHeight="1" x14ac:dyDescent="0.25">
      <c r="A38" s="16"/>
      <c r="B38" s="17"/>
      <c r="C38" s="19"/>
      <c r="D38" s="17"/>
      <c r="E38" s="17"/>
      <c r="F38" s="17"/>
      <c r="G38" s="11"/>
      <c r="H38" s="11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4"/>
      <c r="AW38" s="6"/>
      <c r="AX38" s="7"/>
    </row>
    <row r="39" spans="1:50" s="4" customFormat="1" ht="120" customHeight="1" x14ac:dyDescent="0.25">
      <c r="A39" s="16"/>
      <c r="B39" s="17"/>
      <c r="C39" s="19"/>
      <c r="D39" s="17"/>
      <c r="E39" s="17"/>
      <c r="F39" s="17"/>
      <c r="G39" s="11"/>
      <c r="H39" s="1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4"/>
      <c r="AW39" s="6"/>
      <c r="AX39" s="7"/>
    </row>
    <row r="40" spans="1:50" s="4" customFormat="1" ht="120" customHeight="1" x14ac:dyDescent="0.25">
      <c r="A40" s="16"/>
      <c r="B40" s="17"/>
      <c r="C40" s="19"/>
      <c r="D40" s="17"/>
      <c r="E40" s="17"/>
      <c r="F40" s="17"/>
      <c r="G40" s="11"/>
      <c r="H40" s="11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4"/>
      <c r="AW40" s="6"/>
      <c r="AX40" s="7"/>
    </row>
    <row r="41" spans="1:50" s="4" customFormat="1" ht="120" customHeight="1" x14ac:dyDescent="0.25">
      <c r="A41" s="16"/>
      <c r="B41" s="17"/>
      <c r="C41" s="19"/>
      <c r="D41" s="17"/>
      <c r="E41" s="17"/>
      <c r="F41" s="17"/>
      <c r="G41" s="11"/>
      <c r="H41" s="11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4"/>
      <c r="AW41" s="6"/>
      <c r="AX41" s="7"/>
    </row>
    <row r="42" spans="1:50" s="4" customFormat="1" ht="120" customHeight="1" x14ac:dyDescent="0.25">
      <c r="A42" s="16"/>
      <c r="B42" s="17"/>
      <c r="C42" s="19"/>
      <c r="D42" s="17"/>
      <c r="E42" s="17"/>
      <c r="F42" s="17"/>
      <c r="G42" s="11"/>
      <c r="H42" s="1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4"/>
      <c r="AW42" s="6"/>
      <c r="AX42" s="7"/>
    </row>
    <row r="43" spans="1:50" s="4" customFormat="1" ht="120" customHeight="1" x14ac:dyDescent="0.25">
      <c r="A43" s="16"/>
      <c r="B43" s="17"/>
      <c r="C43" s="19"/>
      <c r="D43" s="17"/>
      <c r="E43" s="17"/>
      <c r="F43" s="17"/>
      <c r="G43" s="11"/>
      <c r="H43" s="1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4"/>
      <c r="AW43" s="6"/>
      <c r="AX43" s="7"/>
    </row>
    <row r="44" spans="1:50" s="4" customFormat="1" ht="120" customHeight="1" x14ac:dyDescent="0.25">
      <c r="A44" s="16"/>
      <c r="B44" s="17"/>
      <c r="C44" s="19"/>
      <c r="D44" s="17"/>
      <c r="E44" s="17"/>
      <c r="F44" s="17"/>
      <c r="G44" s="11"/>
      <c r="H44" s="11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4"/>
      <c r="AW44" s="6"/>
      <c r="AX44" s="7"/>
    </row>
    <row r="45" spans="1:50" s="4" customFormat="1" ht="120" customHeight="1" x14ac:dyDescent="0.25">
      <c r="A45" s="16"/>
      <c r="B45" s="17"/>
      <c r="C45" s="19"/>
      <c r="D45" s="17"/>
      <c r="E45" s="17"/>
      <c r="F45" s="17"/>
      <c r="G45" s="11"/>
      <c r="H45" s="11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4"/>
      <c r="AW45" s="6"/>
      <c r="AX45" s="7"/>
    </row>
    <row r="46" spans="1:50" s="4" customFormat="1" ht="120" customHeight="1" x14ac:dyDescent="0.25">
      <c r="A46" s="16"/>
      <c r="B46" s="17"/>
      <c r="C46" s="19"/>
      <c r="D46" s="17"/>
      <c r="E46" s="17"/>
      <c r="F46" s="17"/>
      <c r="G46" s="11"/>
      <c r="H46" s="11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4"/>
      <c r="AW46" s="6"/>
      <c r="AX46" s="7"/>
    </row>
    <row r="47" spans="1:50" s="4" customFormat="1" ht="120" customHeight="1" x14ac:dyDescent="0.25">
      <c r="A47" s="16"/>
      <c r="B47" s="17"/>
      <c r="C47" s="19"/>
      <c r="D47" s="17"/>
      <c r="E47" s="17"/>
      <c r="F47" s="17"/>
      <c r="G47" s="11"/>
      <c r="H47" s="11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4"/>
      <c r="AW47" s="6"/>
      <c r="AX47" s="7"/>
    </row>
    <row r="48" spans="1:50" s="4" customFormat="1" ht="120" customHeight="1" x14ac:dyDescent="0.25">
      <c r="A48" s="16"/>
      <c r="B48" s="17"/>
      <c r="C48" s="19"/>
      <c r="D48" s="17"/>
      <c r="E48" s="17"/>
      <c r="F48" s="17"/>
      <c r="G48" s="11"/>
      <c r="H48" s="11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4"/>
      <c r="AW48" s="6"/>
      <c r="AX48" s="7"/>
    </row>
    <row r="49" spans="1:50" s="4" customFormat="1" ht="120" customHeight="1" x14ac:dyDescent="0.25">
      <c r="A49" s="16"/>
      <c r="B49" s="17"/>
      <c r="C49" s="19"/>
      <c r="D49" s="17"/>
      <c r="E49" s="17"/>
      <c r="F49" s="17"/>
      <c r="G49" s="11"/>
      <c r="H49" s="11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4"/>
      <c r="AW49" s="6"/>
      <c r="AX49" s="7"/>
    </row>
    <row r="50" spans="1:50" s="4" customFormat="1" ht="120" customHeight="1" x14ac:dyDescent="0.25">
      <c r="A50" s="16"/>
      <c r="B50" s="17"/>
      <c r="C50" s="19"/>
      <c r="D50" s="17"/>
      <c r="E50" s="17"/>
      <c r="F50" s="17"/>
      <c r="G50" s="11"/>
      <c r="H50" s="11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4"/>
      <c r="AW50" s="6"/>
      <c r="AX50" s="7"/>
    </row>
    <row r="51" spans="1:50" s="4" customFormat="1" ht="120" customHeight="1" x14ac:dyDescent="0.25">
      <c r="A51" s="16"/>
      <c r="B51" s="17"/>
      <c r="C51" s="19"/>
      <c r="D51" s="17"/>
      <c r="E51" s="17"/>
      <c r="F51" s="17"/>
      <c r="G51" s="11"/>
      <c r="H51" s="11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4"/>
      <c r="AW51" s="6"/>
      <c r="AX51" s="7"/>
    </row>
    <row r="52" spans="1:50" s="4" customFormat="1" ht="120" customHeight="1" x14ac:dyDescent="0.25">
      <c r="A52" s="16"/>
      <c r="B52" s="17"/>
      <c r="C52" s="19"/>
      <c r="D52" s="17"/>
      <c r="E52" s="17"/>
      <c r="F52" s="17"/>
      <c r="G52" s="11"/>
      <c r="H52" s="11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4"/>
      <c r="AW52" s="6"/>
      <c r="AX52" s="7"/>
    </row>
    <row r="53" spans="1:50" s="4" customFormat="1" ht="120" customHeight="1" x14ac:dyDescent="0.25">
      <c r="A53" s="16"/>
      <c r="B53" s="17"/>
      <c r="C53" s="19"/>
      <c r="D53" s="17"/>
      <c r="E53" s="17"/>
      <c r="F53" s="17"/>
      <c r="G53" s="11"/>
      <c r="H53" s="11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4"/>
      <c r="AW53" s="6"/>
      <c r="AX53" s="7"/>
    </row>
    <row r="54" spans="1:50" s="4" customFormat="1" ht="120" customHeight="1" x14ac:dyDescent="0.25">
      <c r="A54" s="16"/>
      <c r="B54" s="17"/>
      <c r="C54" s="19"/>
      <c r="D54" s="17"/>
      <c r="E54" s="17"/>
      <c r="F54" s="17"/>
      <c r="G54" s="11"/>
      <c r="H54" s="11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14"/>
      <c r="AW54" s="6"/>
      <c r="AX54" s="7"/>
    </row>
    <row r="55" spans="1:50" s="4" customFormat="1" ht="120" customHeight="1" x14ac:dyDescent="0.25">
      <c r="A55" s="16"/>
      <c r="B55" s="17"/>
      <c r="C55" s="19"/>
      <c r="D55" s="17"/>
      <c r="E55" s="17"/>
      <c r="F55" s="17"/>
      <c r="G55" s="11"/>
      <c r="H55" s="11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4"/>
      <c r="AW55" s="6"/>
      <c r="AX55" s="7"/>
    </row>
    <row r="56" spans="1:50" s="4" customFormat="1" ht="120" customHeight="1" x14ac:dyDescent="0.25">
      <c r="A56" s="16"/>
      <c r="B56" s="17"/>
      <c r="C56" s="19"/>
      <c r="D56" s="17"/>
      <c r="E56" s="17"/>
      <c r="F56" s="17"/>
      <c r="G56" s="11"/>
      <c r="H56" s="11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4"/>
      <c r="AW56" s="6"/>
      <c r="AX56" s="7"/>
    </row>
    <row r="57" spans="1:50" s="4" customFormat="1" ht="120" customHeight="1" x14ac:dyDescent="0.25">
      <c r="A57" s="16"/>
      <c r="B57" s="17"/>
      <c r="C57" s="19"/>
      <c r="D57" s="17"/>
      <c r="E57" s="17"/>
      <c r="F57" s="17"/>
      <c r="G57" s="11"/>
      <c r="H57" s="11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4"/>
      <c r="AW57" s="6"/>
      <c r="AX57" s="7"/>
    </row>
    <row r="58" spans="1:50" s="4" customFormat="1" ht="258.75" customHeight="1" x14ac:dyDescent="0.25">
      <c r="A58" s="16"/>
      <c r="B58" s="17"/>
      <c r="C58" s="19"/>
      <c r="D58" s="17"/>
      <c r="E58" s="17"/>
      <c r="F58" s="17"/>
      <c r="G58" s="11"/>
      <c r="H58" s="11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4"/>
      <c r="AW58" s="6"/>
      <c r="AX58" s="7"/>
    </row>
    <row r="59" spans="1:50" s="4" customFormat="1" ht="120" customHeight="1" x14ac:dyDescent="0.25">
      <c r="A59" s="16"/>
      <c r="B59" s="17"/>
      <c r="C59" s="19"/>
      <c r="D59" s="17"/>
      <c r="E59" s="17"/>
      <c r="F59" s="17"/>
      <c r="G59" s="11"/>
      <c r="H59" s="11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14"/>
      <c r="AW59" s="6"/>
      <c r="AX59" s="7"/>
    </row>
    <row r="60" spans="1:50" s="4" customFormat="1" ht="120" customHeight="1" x14ac:dyDescent="0.25">
      <c r="A60" s="16"/>
      <c r="B60" s="17"/>
      <c r="C60" s="19"/>
      <c r="D60" s="17"/>
      <c r="E60" s="17"/>
      <c r="F60" s="17"/>
      <c r="G60" s="11"/>
      <c r="H60" s="11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4"/>
      <c r="AW60" s="6"/>
      <c r="AX60" s="7"/>
    </row>
    <row r="61" spans="1:50" s="4" customFormat="1" ht="120" customHeight="1" x14ac:dyDescent="0.25">
      <c r="A61" s="16"/>
      <c r="B61" s="17"/>
      <c r="C61" s="19"/>
      <c r="D61" s="17"/>
      <c r="E61" s="17"/>
      <c r="F61" s="17"/>
      <c r="G61" s="11"/>
      <c r="H61" s="11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4"/>
      <c r="AW61" s="6"/>
      <c r="AX61" s="7"/>
    </row>
    <row r="62" spans="1:50" s="4" customFormat="1" ht="120" customHeight="1" x14ac:dyDescent="0.25">
      <c r="A62" s="16"/>
      <c r="B62" s="17"/>
      <c r="C62" s="19"/>
      <c r="D62" s="17"/>
      <c r="E62" s="17"/>
      <c r="F62" s="17"/>
      <c r="G62" s="11"/>
      <c r="H62" s="11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14"/>
      <c r="AW62" s="6"/>
      <c r="AX62" s="7"/>
    </row>
    <row r="63" spans="1:50" s="4" customFormat="1" ht="120" customHeight="1" x14ac:dyDescent="0.25">
      <c r="A63" s="16"/>
      <c r="B63" s="17"/>
      <c r="C63" s="19"/>
      <c r="D63" s="17"/>
      <c r="E63" s="17"/>
      <c r="F63" s="17"/>
      <c r="G63" s="11"/>
      <c r="H63" s="11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14"/>
      <c r="AW63" s="6"/>
      <c r="AX63" s="7"/>
    </row>
    <row r="64" spans="1:50" s="4" customFormat="1" ht="120" customHeight="1" x14ac:dyDescent="0.25">
      <c r="A64" s="16"/>
      <c r="B64" s="17"/>
      <c r="C64" s="19"/>
      <c r="D64" s="17"/>
      <c r="E64" s="17"/>
      <c r="F64" s="17"/>
      <c r="G64" s="11"/>
      <c r="H64" s="11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14"/>
      <c r="AW64" s="6"/>
      <c r="AX64" s="7"/>
    </row>
    <row r="65" spans="1:50" s="4" customFormat="1" ht="120" customHeight="1" x14ac:dyDescent="0.25">
      <c r="A65" s="16"/>
      <c r="B65" s="17"/>
      <c r="C65" s="19"/>
      <c r="D65" s="17"/>
      <c r="E65" s="17"/>
      <c r="F65" s="17"/>
      <c r="G65" s="11"/>
      <c r="H65" s="11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14"/>
      <c r="AW65" s="6"/>
      <c r="AX65" s="7"/>
    </row>
    <row r="66" spans="1:50" s="4" customFormat="1" ht="120" customHeight="1" x14ac:dyDescent="0.25">
      <c r="A66" s="16"/>
      <c r="B66" s="17"/>
      <c r="C66" s="19"/>
      <c r="D66" s="17"/>
      <c r="E66" s="17"/>
      <c r="F66" s="17"/>
      <c r="G66" s="11"/>
      <c r="H66" s="11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14"/>
      <c r="AW66" s="6"/>
      <c r="AX66" s="7"/>
    </row>
    <row r="67" spans="1:50" s="4" customFormat="1" ht="120" customHeight="1" x14ac:dyDescent="0.25">
      <c r="A67" s="16"/>
      <c r="B67" s="17"/>
      <c r="C67" s="19"/>
      <c r="D67" s="17"/>
      <c r="E67" s="17"/>
      <c r="F67" s="17"/>
      <c r="G67" s="11"/>
      <c r="H67" s="11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14"/>
      <c r="AW67" s="6"/>
      <c r="AX67" s="7"/>
    </row>
    <row r="68" spans="1:50" s="4" customFormat="1" ht="120" customHeight="1" x14ac:dyDescent="0.25">
      <c r="A68" s="16"/>
      <c r="B68" s="17"/>
      <c r="C68" s="19"/>
      <c r="D68" s="17"/>
      <c r="E68" s="17"/>
      <c r="F68" s="17"/>
      <c r="G68" s="11"/>
      <c r="H68" s="11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14"/>
      <c r="AW68" s="6"/>
      <c r="AX68" s="7"/>
    </row>
    <row r="69" spans="1:50" s="4" customFormat="1" ht="120" customHeight="1" x14ac:dyDescent="0.25">
      <c r="A69" s="16"/>
      <c r="B69" s="17"/>
      <c r="C69" s="19"/>
      <c r="D69" s="17"/>
      <c r="E69" s="17"/>
      <c r="F69" s="17"/>
      <c r="G69" s="11"/>
      <c r="H69" s="11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4"/>
      <c r="AW69" s="6"/>
      <c r="AX69" s="7"/>
    </row>
    <row r="70" spans="1:50" s="4" customFormat="1" ht="120" customHeight="1" x14ac:dyDescent="0.25">
      <c r="A70" s="16"/>
      <c r="B70" s="17"/>
      <c r="C70" s="19"/>
      <c r="D70" s="17"/>
      <c r="E70" s="17"/>
      <c r="F70" s="17"/>
      <c r="G70" s="11"/>
      <c r="H70" s="11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4"/>
      <c r="AW70" s="6"/>
      <c r="AX70" s="7"/>
    </row>
    <row r="71" spans="1:50" s="4" customFormat="1" ht="120" customHeight="1" x14ac:dyDescent="0.25">
      <c r="A71" s="16"/>
      <c r="B71" s="17"/>
      <c r="C71" s="19"/>
      <c r="D71" s="17"/>
      <c r="E71" s="17"/>
      <c r="F71" s="17"/>
      <c r="G71" s="11"/>
      <c r="H71" s="1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4"/>
      <c r="AW71" s="6"/>
      <c r="AX71" s="7"/>
    </row>
    <row r="72" spans="1:50" s="4" customFormat="1" ht="120" customHeight="1" x14ac:dyDescent="0.25">
      <c r="A72" s="16"/>
      <c r="B72" s="17"/>
      <c r="C72" s="19"/>
      <c r="D72" s="17"/>
      <c r="E72" s="17"/>
      <c r="F72" s="17"/>
      <c r="G72" s="11"/>
      <c r="H72" s="11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14"/>
      <c r="AW72" s="6"/>
      <c r="AX72" s="7"/>
    </row>
    <row r="73" spans="1:50" s="4" customFormat="1" ht="120" customHeight="1" x14ac:dyDescent="0.25">
      <c r="A73" s="16"/>
      <c r="B73" s="17"/>
      <c r="C73" s="19"/>
      <c r="D73" s="17"/>
      <c r="E73" s="17"/>
      <c r="F73" s="17"/>
      <c r="G73" s="11"/>
      <c r="H73" s="11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4"/>
      <c r="AW73" s="6"/>
      <c r="AX73" s="7"/>
    </row>
    <row r="74" spans="1:50" s="4" customFormat="1" ht="172.5" customHeight="1" x14ac:dyDescent="0.25">
      <c r="A74" s="16"/>
      <c r="B74" s="17"/>
      <c r="C74" s="19"/>
      <c r="D74" s="17"/>
      <c r="E74" s="17"/>
      <c r="F74" s="17"/>
      <c r="G74" s="11"/>
      <c r="H74" s="11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4"/>
      <c r="AW74" s="6"/>
      <c r="AX74" s="7"/>
    </row>
    <row r="75" spans="1:50" s="4" customFormat="1" ht="195" customHeight="1" x14ac:dyDescent="0.25">
      <c r="A75" s="16"/>
      <c r="B75" s="17"/>
      <c r="C75" s="19"/>
      <c r="D75" s="17"/>
      <c r="E75" s="17"/>
      <c r="F75" s="17"/>
      <c r="G75" s="11"/>
      <c r="H75" s="11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14"/>
      <c r="AW75" s="6"/>
      <c r="AX75" s="7"/>
    </row>
    <row r="76" spans="1:50" s="4" customFormat="1" ht="120" customHeight="1" x14ac:dyDescent="0.25">
      <c r="A76" s="16"/>
      <c r="B76" s="17"/>
      <c r="C76" s="19"/>
      <c r="D76" s="17"/>
      <c r="E76" s="17"/>
      <c r="F76" s="17"/>
      <c r="G76" s="11"/>
      <c r="H76" s="11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4"/>
      <c r="AW76" s="6"/>
      <c r="AX76" s="7"/>
    </row>
    <row r="77" spans="1:50" s="4" customFormat="1" ht="120" customHeight="1" x14ac:dyDescent="0.25">
      <c r="A77" s="16"/>
      <c r="B77" s="17"/>
      <c r="C77" s="19"/>
      <c r="D77" s="17"/>
      <c r="E77" s="17"/>
      <c r="F77" s="17"/>
      <c r="G77" s="11"/>
      <c r="H77" s="1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4"/>
      <c r="AW77" s="6"/>
      <c r="AX77" s="7"/>
    </row>
    <row r="78" spans="1:50" s="4" customFormat="1" ht="118.5" customHeight="1" x14ac:dyDescent="0.25">
      <c r="A78" s="16"/>
      <c r="B78" s="16"/>
      <c r="C78" s="16"/>
      <c r="D78" s="17"/>
      <c r="E78" s="17"/>
      <c r="F78" s="17"/>
      <c r="G78" s="11"/>
      <c r="H78" s="1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4"/>
      <c r="AW78" s="6"/>
      <c r="AX78" s="7"/>
    </row>
    <row r="79" spans="1:50" s="4" customFormat="1" ht="118.5" customHeight="1" x14ac:dyDescent="0.25">
      <c r="A79" s="16"/>
      <c r="B79" s="16"/>
      <c r="C79" s="16"/>
      <c r="D79" s="17"/>
      <c r="E79" s="17"/>
      <c r="F79" s="17"/>
      <c r="G79" s="11"/>
      <c r="H79" s="11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4"/>
      <c r="AW79" s="6"/>
      <c r="AX79" s="7"/>
    </row>
    <row r="80" spans="1:50" s="4" customFormat="1" ht="118.5" customHeight="1" x14ac:dyDescent="0.25">
      <c r="A80" s="16"/>
      <c r="B80" s="16"/>
      <c r="C80" s="16"/>
      <c r="D80" s="17"/>
      <c r="E80" s="17"/>
      <c r="F80" s="17"/>
      <c r="G80" s="11"/>
      <c r="H80" s="11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14"/>
      <c r="AW80" s="6"/>
      <c r="AX80" s="7"/>
    </row>
    <row r="81" spans="1:50" s="4" customFormat="1" ht="118.5" customHeight="1" x14ac:dyDescent="0.25">
      <c r="A81" s="16"/>
      <c r="B81" s="16"/>
      <c r="C81" s="16"/>
      <c r="D81" s="17"/>
      <c r="E81" s="17"/>
      <c r="F81" s="17"/>
      <c r="G81" s="11"/>
      <c r="H81" s="1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14"/>
      <c r="AW81" s="6"/>
      <c r="AX81" s="7"/>
    </row>
    <row r="82" spans="1:50" s="4" customFormat="1" ht="118.5" customHeight="1" x14ac:dyDescent="0.25">
      <c r="A82" s="16"/>
      <c r="B82" s="16"/>
      <c r="C82" s="16"/>
      <c r="D82" s="17"/>
      <c r="E82" s="17"/>
      <c r="F82" s="17"/>
      <c r="G82" s="11"/>
      <c r="H82" s="11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14"/>
      <c r="AW82" s="6"/>
      <c r="AX82" s="7"/>
    </row>
  </sheetData>
  <autoFilter ref="A2:AW77"/>
  <pageMargins left="0" right="0" top="0" bottom="0" header="0" footer="0"/>
  <pageSetup paperSize="9" scale="2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34_лот_(Не_льготники)+</vt:lpstr>
      <vt:lpstr>34_лот_(Не_льготники)</vt:lpstr>
      <vt:lpstr>'34_лот_(Не_льготники)'!Заголовки_для_печати</vt:lpstr>
      <vt:lpstr>'34_лот_(Не_льготники)+'!Заголовки_для_печати</vt:lpstr>
      <vt:lpstr>'34_лот_(Не_льготники)'!Область_печати</vt:lpstr>
      <vt:lpstr>'34_лот_(Не_льготники)+'!Область_печати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2014-09-24T04:59:28Z</dcterms:modified>
</cp:coreProperties>
</file>